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6 от 24.04.2025\"/>
    </mc:Choice>
  </mc:AlternateContent>
  <xr:revisionPtr revIDLastSave="0" documentId="13_ncr:1_{64E0296B-3115-4182-90F1-81CDD6CB9481}" xr6:coauthVersionLast="47" xr6:coauthVersionMax="47" xr10:uidLastSave="{00000000-0000-0000-0000-000000000000}"/>
  <bookViews>
    <workbookView xWindow="9216" yWindow="0" windowWidth="14412" windowHeight="8964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98" i="1" l="1"/>
  <c r="X111" i="1"/>
  <c r="X112" i="1"/>
  <c r="X102" i="1"/>
  <c r="X103" i="1"/>
  <c r="X149" i="1"/>
  <c r="X148" i="1" s="1"/>
  <c r="O37" i="1"/>
  <c r="O38" i="1"/>
  <c r="O39" i="1"/>
  <c r="O40" i="1"/>
  <c r="Z34" i="1"/>
  <c r="AA205" i="1" l="1"/>
  <c r="Z205" i="1"/>
  <c r="AA203" i="1"/>
  <c r="Z203" i="1"/>
  <c r="X203" i="1"/>
  <c r="X176" i="1"/>
  <c r="X175" i="1" s="1"/>
  <c r="X174" i="1" s="1"/>
  <c r="Z202" i="1" l="1"/>
  <c r="Z201" i="1" s="1"/>
  <c r="Z200" i="1" s="1"/>
  <c r="X202" i="1"/>
  <c r="X201" i="1" s="1"/>
  <c r="X200" i="1" s="1"/>
  <c r="AA202" i="1"/>
  <c r="AA201" i="1" s="1"/>
  <c r="AA200" i="1" s="1"/>
  <c r="AA198" i="1"/>
  <c r="AA197" i="1" s="1"/>
  <c r="AA196" i="1" s="1"/>
  <c r="AA195" i="1" s="1"/>
  <c r="Z198" i="1"/>
  <c r="Z197" i="1" s="1"/>
  <c r="Z196" i="1" s="1"/>
  <c r="Z195" i="1" s="1"/>
  <c r="X198" i="1"/>
  <c r="X197" i="1" s="1"/>
  <c r="X196" i="1" s="1"/>
  <c r="X195" i="1" s="1"/>
  <c r="AA190" i="1"/>
  <c r="Z190" i="1"/>
  <c r="X190" i="1"/>
  <c r="AA185" i="1"/>
  <c r="AA184" i="1" s="1"/>
  <c r="Z185" i="1"/>
  <c r="Z184" i="1" s="1"/>
  <c r="X185" i="1"/>
  <c r="X184" i="1" s="1"/>
  <c r="AA180" i="1"/>
  <c r="AA179" i="1" s="1"/>
  <c r="AA178" i="1" s="1"/>
  <c r="AA173" i="1" s="1"/>
  <c r="Z180" i="1"/>
  <c r="Z179" i="1" s="1"/>
  <c r="Z178" i="1" s="1"/>
  <c r="Z173" i="1" s="1"/>
  <c r="X180" i="1"/>
  <c r="X179" i="1" s="1"/>
  <c r="X178" i="1" s="1"/>
  <c r="X173" i="1" s="1"/>
  <c r="AA162" i="1"/>
  <c r="Z162" i="1"/>
  <c r="X162" i="1"/>
  <c r="AA146" i="1"/>
  <c r="AA145" i="1" s="1"/>
  <c r="X146" i="1"/>
  <c r="X145" i="1" s="1"/>
  <c r="Z146" i="1"/>
  <c r="Z145" i="1" s="1"/>
  <c r="AA143" i="1"/>
  <c r="AA142" i="1" s="1"/>
  <c r="Z143" i="1"/>
  <c r="Z142" i="1" s="1"/>
  <c r="X143" i="1"/>
  <c r="X142" i="1" s="1"/>
  <c r="AA140" i="1"/>
  <c r="AA139" i="1" s="1"/>
  <c r="X140" i="1"/>
  <c r="X139" i="1" s="1"/>
  <c r="Z140" i="1"/>
  <c r="Z139" i="1" s="1"/>
  <c r="AA137" i="1"/>
  <c r="AA136" i="1" s="1"/>
  <c r="Z137" i="1"/>
  <c r="Z136" i="1" s="1"/>
  <c r="AA133" i="1"/>
  <c r="AA132" i="1" s="1"/>
  <c r="Z133" i="1"/>
  <c r="Z132" i="1" s="1"/>
  <c r="X133" i="1"/>
  <c r="X132" i="1" s="1"/>
  <c r="AA127" i="1"/>
  <c r="AA126" i="1" s="1"/>
  <c r="Z127" i="1"/>
  <c r="Z126" i="1" s="1"/>
  <c r="X127" i="1"/>
  <c r="X126" i="1" s="1"/>
  <c r="AA117" i="1"/>
  <c r="Z117" i="1"/>
  <c r="X117" i="1"/>
  <c r="AA115" i="1"/>
  <c r="AA114" i="1" s="1"/>
  <c r="Z115" i="1"/>
  <c r="Z114" i="1" s="1"/>
  <c r="X115" i="1"/>
  <c r="X114" i="1" s="1"/>
  <c r="AA109" i="1"/>
  <c r="AA108" i="1" s="1"/>
  <c r="Z109" i="1"/>
  <c r="Z108" i="1" s="1"/>
  <c r="X109" i="1"/>
  <c r="X108" i="1" s="1"/>
  <c r="AA106" i="1"/>
  <c r="AA105" i="1" s="1"/>
  <c r="Z106" i="1"/>
  <c r="Z105" i="1" s="1"/>
  <c r="X106" i="1"/>
  <c r="X105" i="1" s="1"/>
  <c r="AA96" i="1"/>
  <c r="Z96" i="1"/>
  <c r="X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X86" i="1" l="1"/>
  <c r="Z86" i="1"/>
  <c r="Z85" i="1" s="1"/>
  <c r="AA86" i="1"/>
  <c r="Z98" i="1"/>
  <c r="AA98" i="1"/>
  <c r="X51" i="1"/>
  <c r="X50" i="1" s="1"/>
  <c r="X49" i="1" s="1"/>
  <c r="X57" i="1"/>
  <c r="X56" i="1" s="1"/>
  <c r="X188" i="1"/>
  <c r="X187" i="1" s="1"/>
  <c r="X183" i="1" s="1"/>
  <c r="X182" i="1" s="1"/>
  <c r="Z188" i="1"/>
  <c r="Z187" i="1" s="1"/>
  <c r="Z183" i="1" s="1"/>
  <c r="Z182" i="1" s="1"/>
  <c r="AA188" i="1"/>
  <c r="AA187" i="1" s="1"/>
  <c r="AA183" i="1" s="1"/>
  <c r="AA182" i="1" s="1"/>
  <c r="AA135" i="1"/>
  <c r="X85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AA85" i="1"/>
  <c r="X137" i="1"/>
  <c r="X136" i="1" s="1"/>
  <c r="X135" i="1" s="1"/>
  <c r="Z135" i="1"/>
  <c r="Z25" i="1" l="1"/>
  <c r="Z22" i="1" s="1"/>
  <c r="Z21" i="1" s="1"/>
  <c r="Z12" i="1" s="1"/>
  <c r="X12" i="1"/>
  <c r="AA25" i="1"/>
  <c r="AA22" i="1" s="1"/>
  <c r="AA21" i="1" s="1"/>
  <c r="AA12" i="1" s="1"/>
</calcChain>
</file>

<file path=xl/sharedStrings.xml><?xml version="1.0" encoding="utf-8"?>
<sst xmlns="http://schemas.openxmlformats.org/spreadsheetml/2006/main" count="938" uniqueCount="190">
  <si>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</si>
  <si>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</si>
  <si>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</si>
  <si>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</si>
  <si>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</si>
  <si>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</si>
  <si>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</si>
  <si>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</si>
  <si>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</si>
  <si>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</si>
  <si>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</si>
  <si>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</si>
  <si>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</si>
  <si>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</si>
  <si>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</si>
  <si>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</si>
  <si>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</si>
  <si>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</si>
  <si>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</si>
  <si>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</si>
  <si>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</si>
  <si>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</si>
  <si>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</si>
  <si>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</si>
  <si>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</si>
  <si>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</si>
  <si>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</si>
  <si>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</si>
  <si>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</si>
  <si>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</si>
  <si>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</si>
  <si>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</si>
  <si>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</si>
  <si>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</si>
  <si>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</si>
  <si>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</si>
  <si>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</si>
  <si>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</si>
  <si>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</si>
  <si>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</si>
  <si>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</si>
  <si>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</si>
  <si>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</si>
  <si>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</si>
  <si>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</si>
  <si>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</si>
  <si>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</si>
  <si>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</si>
  <si>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</si>
  <si>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</si>
  <si>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</si>
  <si>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</si>
  <si>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</si>
  <si>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</si>
  <si>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</si>
  <si>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</si>
  <si>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</si>
  <si>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</si>
  <si>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</si>
  <si>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</si>
  <si>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</si>
  <si>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</si>
  <si>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</si>
  <si>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</si>
  <si>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</si>
  <si>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</si>
  <si>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</si>
  <si>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</si>
  <si>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</si>
  <si>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</si>
  <si>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</si>
  <si>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</si>
  <si>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</si>
  <si>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</si>
  <si>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</si>
  <si>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</si>
  <si>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</si>
  <si>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</si>
  <si>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</si>
  <si>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</si>
  <si>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</si>
  <si>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</si>
  <si>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</si>
  <si>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</si>
  <si>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</si>
  <si>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</si>
  <si>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</si>
  <si>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</si>
  <si>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</si>
  <si>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</si>
  <si>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</si>
  <si>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</si>
  <si>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</si>
  <si>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</si>
  <si>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</si>
  <si>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</si>
  <si>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</si>
  <si>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</si>
  <si>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</si>
  <si>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</si>
  <si>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</si>
  <si>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</si>
  <si>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</si>
  <si>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</si>
  <si>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</si>
  <si>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</si>
  <si>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</si>
  <si>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</si>
  <si>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</si>
  <si>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</si>
  <si>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</si>
  <si>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</si>
  <si>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</si>
  <si>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</si>
  <si>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</si>
  <si>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</si>
  <si>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</si>
  <si>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</si>
  <si>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</si>
  <si>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</si>
  <si>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</si>
  <si>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</si>
  <si>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</si>
  <si>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</si>
  <si>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</si>
  <si>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</si>
  <si>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</si>
  <si>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</si>
  <si>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</si>
  <si>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</si>
  <si>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</si>
  <si>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</si>
  <si>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</si>
  <si>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</si>
  <si>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</si>
  <si>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</si>
  <si>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</si>
  <si>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</si>
  <si>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</si>
  <si>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</si>
  <si>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</si>
  <si>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</si>
  <si>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</si>
  <si>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</si>
  <si>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</si>
  <si>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</si>
  <si>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</si>
  <si>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</si>
  <si>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</si>
  <si>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</si>
  <si>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</si>
  <si>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</si>
  <si>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</si>
  <si>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</si>
  <si>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</si>
  <si>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</si>
  <si>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</si>
  <si>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</si>
  <si>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</si>
  <si>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</si>
  <si>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</si>
  <si>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</si>
  <si>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</si>
  <si>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</si>
  <si>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</si>
  <si>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</si>
  <si>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</si>
  <si>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</si>
  <si>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</si>
  <si>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</si>
  <si>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</si>
  <si>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</si>
  <si>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</si>
  <si>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</si>
  <si>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</si>
  <si>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</si>
  <si>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</si>
  <si>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</si>
  <si>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</si>
  <si>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</si>
  <si>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</si>
  <si>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</si>
  <si>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</si>
  <si>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</si>
  <si>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9500071230</t>
  </si>
  <si>
    <t>Прочая закупка товаров, работ и услуг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</si>
  <si>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</si>
  <si>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95000S1230</t>
  </si>
  <si>
    <t xml:space="preserve"> 950009Д110</t>
  </si>
  <si>
    <t>9500042190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</si>
</sst>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6"/>
  <sheetViews>
    <sheetView tabSelected="1" view="pageBreakPreview" topLeftCell="O6" zoomScaleNormal="100" zoomScaleSheetLayoutView="100" workbookViewId="0">
      <selection activeCell="O6" sqref="O6:AA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52" t="s">
        <v>182</v>
      </c>
      <c r="AA1" s="52"/>
      <c r="AB1" s="52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52"/>
      <c r="AA2" s="52"/>
      <c r="AB2" s="52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52"/>
      <c r="AA3" s="52"/>
      <c r="AB3" s="52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2"/>
      <c r="AA4" s="52"/>
      <c r="AB4" s="52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3" t="s">
        <v>179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0" t="s">
        <v>16</v>
      </c>
      <c r="P9" s="50" t="s">
        <v>15</v>
      </c>
      <c r="Q9" s="50" t="s">
        <v>14</v>
      </c>
      <c r="R9" s="50" t="s">
        <v>13</v>
      </c>
      <c r="S9" s="50"/>
      <c r="T9" s="50" t="s">
        <v>12</v>
      </c>
      <c r="U9" s="50" t="s">
        <v>11</v>
      </c>
      <c r="V9" s="50" t="s">
        <v>1</v>
      </c>
      <c r="W9" s="54" t="s">
        <v>10</v>
      </c>
      <c r="X9" s="56" t="s">
        <v>19</v>
      </c>
      <c r="Y9" s="12"/>
      <c r="Z9" s="58" t="s">
        <v>20</v>
      </c>
      <c r="AA9" s="58" t="s">
        <v>180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51"/>
      <c r="P10" s="51"/>
      <c r="Q10" s="51"/>
      <c r="R10" s="51"/>
      <c r="S10" s="51"/>
      <c r="T10" s="51"/>
      <c r="U10" s="51"/>
      <c r="V10" s="51" t="s">
        <v>7</v>
      </c>
      <c r="W10" s="55"/>
      <c r="X10" s="57"/>
      <c r="Y10" s="24" t="s">
        <v>6</v>
      </c>
      <c r="Z10" s="59"/>
      <c r="AA10" s="59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156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X13+X21+X34+X41+X45+X49+X56+X73+X81+X85+X98+X135+X173+X182+X195+X200+X37</f>
        <v>76320690.24000001</v>
      </c>
      <c r="Y12" s="39"/>
      <c r="Z12" s="40">
        <f>Z13+Z21+Z34+Z41+Z45+Z49+Z56+Z73+Z81+Z85+Z98+Z135+Z173+Z182+Z195+Z200+Z205</f>
        <v>24123200</v>
      </c>
      <c r="AA12" s="40">
        <f>AA13+AA21+AA34+AA41+AA45+AA49+AA56+AA73+AA81+AA85+AA98+AA135+AA173+AA182+AA195+AA200+AA205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47" t="s">
        <v>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48"/>
      <c r="AD13" s="48"/>
      <c r="AE13" s="48"/>
      <c r="AF13" s="1"/>
      <c r="AG13" s="1"/>
    </row>
    <row r="14" spans="1:33" ht="32.25" customHeight="1" x14ac:dyDescent="0.3">
      <c r="A14" s="7"/>
      <c r="B14" s="47" t="s">
        <v>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48"/>
      <c r="AD14" s="48"/>
      <c r="AE14" s="48"/>
      <c r="AF14" s="1"/>
      <c r="AG14" s="1"/>
    </row>
    <row r="15" spans="1:33" ht="24.75" customHeight="1" x14ac:dyDescent="0.3">
      <c r="A15" s="7"/>
      <c r="B15" s="49" t="s">
        <v>3</v>
      </c>
      <c r="C15" s="49"/>
      <c r="D15" s="49"/>
      <c r="E15" s="47"/>
      <c r="F15" s="47"/>
      <c r="G15" s="47"/>
      <c r="H15" s="47"/>
      <c r="I15" s="47"/>
      <c r="J15" s="47"/>
      <c r="K15" s="47"/>
      <c r="L15" s="4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48"/>
      <c r="AD15" s="48"/>
      <c r="AE15" s="4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9129125.3900000006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9129125.3900000006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2010325.39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1841625.39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1841625.39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36700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176</v>
      </c>
      <c r="U37" s="33" t="s">
        <v>76</v>
      </c>
      <c r="V37" s="19"/>
      <c r="W37" s="19"/>
      <c r="X37" s="44">
        <v>552708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177</v>
      </c>
      <c r="U38" s="33" t="s">
        <v>76</v>
      </c>
      <c r="V38" s="19"/>
      <c r="W38" s="19"/>
      <c r="X38" s="43">
        <v>552708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178</v>
      </c>
      <c r="U39" s="33" t="s">
        <v>83</v>
      </c>
      <c r="V39" s="19"/>
      <c r="W39" s="19"/>
      <c r="X39" s="43">
        <v>552708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178</v>
      </c>
      <c r="U40" s="33" t="s">
        <v>84</v>
      </c>
      <c r="V40" s="19"/>
      <c r="W40" s="19"/>
      <c r="X40" s="43">
        <v>552708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150000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150000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150000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150000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496400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496400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496400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490400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490400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1260333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1260333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158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71000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71000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159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71000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13995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13995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13995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3882335.5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3882335.5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181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181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160</v>
      </c>
      <c r="P77" s="27">
        <v>555</v>
      </c>
      <c r="Q77" s="36" t="s">
        <v>64</v>
      </c>
      <c r="R77" s="36" t="s">
        <v>70</v>
      </c>
      <c r="S77" s="37"/>
      <c r="T77" s="34" t="s">
        <v>181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188</v>
      </c>
      <c r="U78" s="33" t="s">
        <v>76</v>
      </c>
      <c r="V78" s="19"/>
      <c r="W78" s="19"/>
      <c r="X78" s="43">
        <f>X79</f>
        <v>2680335.5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188</v>
      </c>
      <c r="U79" s="33" t="s">
        <v>83</v>
      </c>
      <c r="V79" s="19"/>
      <c r="W79" s="19"/>
      <c r="X79" s="43">
        <f>X80</f>
        <v>2680335.5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188</v>
      </c>
      <c r="U80" s="33" t="s">
        <v>84</v>
      </c>
      <c r="V80" s="19"/>
      <c r="W80" s="19"/>
      <c r="X80" s="43">
        <v>2680335.5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157</v>
      </c>
      <c r="P82" s="27">
        <v>555</v>
      </c>
      <c r="Q82" s="36" t="s">
        <v>64</v>
      </c>
      <c r="R82" s="36" t="s">
        <v>71</v>
      </c>
      <c r="S82" s="37"/>
      <c r="T82" s="34" t="s">
        <v>103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104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161</v>
      </c>
      <c r="P84" s="27">
        <v>555</v>
      </c>
      <c r="Q84" s="36" t="s">
        <v>64</v>
      </c>
      <c r="R84" s="36" t="s">
        <v>71</v>
      </c>
      <c r="S84" s="37"/>
      <c r="T84" s="34" t="s">
        <v>103</v>
      </c>
      <c r="U84" s="33" t="s">
        <v>106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1380202.86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</f>
        <v>1380202.86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107</v>
      </c>
      <c r="U87" s="33" t="s">
        <v>76</v>
      </c>
      <c r="V87" s="19"/>
      <c r="W87" s="19"/>
      <c r="X87" s="43">
        <f>X88</f>
        <v>66202.86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107</v>
      </c>
      <c r="U88" s="33" t="s">
        <v>83</v>
      </c>
      <c r="V88" s="19"/>
      <c r="W88" s="19"/>
      <c r="X88" s="43">
        <f>X89</f>
        <v>66202.86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108</v>
      </c>
      <c r="U89" s="33" t="s">
        <v>84</v>
      </c>
      <c r="V89" s="19"/>
      <c r="W89" s="19"/>
      <c r="X89" s="43">
        <v>66202.86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109</v>
      </c>
      <c r="U90" s="33" t="s">
        <v>76</v>
      </c>
      <c r="V90" s="19"/>
      <c r="W90" s="19"/>
      <c r="X90" s="43">
        <f>X91</f>
        <v>1138600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110</v>
      </c>
      <c r="U91" s="33" t="s">
        <v>83</v>
      </c>
      <c r="V91" s="19"/>
      <c r="W91" s="19"/>
      <c r="X91" s="43">
        <f>X92</f>
        <v>1138600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110</v>
      </c>
      <c r="U92" s="33" t="s">
        <v>84</v>
      </c>
      <c r="V92" s="19"/>
      <c r="W92" s="19"/>
      <c r="X92" s="43">
        <v>1138600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111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111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112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112</v>
      </c>
      <c r="U96" s="33" t="s">
        <v>85</v>
      </c>
      <c r="V96" s="19"/>
      <c r="W96" s="19"/>
      <c r="X96" s="43">
        <f>X97</f>
        <v>175400</v>
      </c>
      <c r="Y96" s="43"/>
      <c r="Z96" s="43">
        <f t="shared" ref="Z96:AA96" si="17">Z97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27</v>
      </c>
      <c r="P97" s="27">
        <v>555</v>
      </c>
      <c r="Q97" s="36" t="s">
        <v>72</v>
      </c>
      <c r="R97" s="36" t="s">
        <v>61</v>
      </c>
      <c r="S97" s="37"/>
      <c r="T97" s="34" t="s">
        <v>111</v>
      </c>
      <c r="U97" s="33" t="s">
        <v>86</v>
      </c>
      <c r="V97" s="19"/>
      <c r="W97" s="19"/>
      <c r="X97" s="43">
        <v>175400</v>
      </c>
      <c r="Y97" s="43"/>
      <c r="Z97" s="43">
        <v>150000</v>
      </c>
      <c r="AA97" s="38">
        <v>150000</v>
      </c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44</v>
      </c>
      <c r="P98" s="27">
        <v>555</v>
      </c>
      <c r="Q98" s="36" t="s">
        <v>72</v>
      </c>
      <c r="R98" s="36" t="s">
        <v>63</v>
      </c>
      <c r="S98" s="37"/>
      <c r="T98" s="34" t="s">
        <v>75</v>
      </c>
      <c r="U98" s="33" t="s">
        <v>76</v>
      </c>
      <c r="V98" s="19"/>
      <c r="W98" s="19"/>
      <c r="X98" s="44">
        <f>X99+X122+X132+X114+X117+X105+X102+X108+X111</f>
        <v>40518619</v>
      </c>
      <c r="Y98" s="44"/>
      <c r="Z98" s="44">
        <f>Z105+Z108+Z114+Z117+Z126+Z132+Z99</f>
        <v>150000</v>
      </c>
      <c r="AA98" s="41">
        <f>AA105+AA108+AA114+AA117+AA126+AA132+AA99</f>
        <v>670000</v>
      </c>
    </row>
    <row r="99" spans="1:27" ht="15.6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/>
      <c r="P99" s="27">
        <v>555</v>
      </c>
      <c r="Q99" s="36" t="s">
        <v>72</v>
      </c>
      <c r="R99" s="36" t="s">
        <v>63</v>
      </c>
      <c r="S99" s="37"/>
      <c r="T99" s="34" t="s">
        <v>113</v>
      </c>
      <c r="U99" s="33" t="s">
        <v>76</v>
      </c>
      <c r="V99" s="19"/>
      <c r="W99" s="19"/>
      <c r="X99" s="43">
        <v>509407.02</v>
      </c>
      <c r="Y99" s="43"/>
      <c r="Z99" s="43">
        <v>150000</v>
      </c>
      <c r="AA99" s="38">
        <v>670000</v>
      </c>
    </row>
    <row r="100" spans="1:27" ht="31.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 t="s">
        <v>24</v>
      </c>
      <c r="P100" s="27">
        <v>555</v>
      </c>
      <c r="Q100" s="36" t="s">
        <v>72</v>
      </c>
      <c r="R100" s="36" t="s">
        <v>63</v>
      </c>
      <c r="S100" s="37"/>
      <c r="T100" s="34" t="s">
        <v>114</v>
      </c>
      <c r="U100" s="33" t="s">
        <v>83</v>
      </c>
      <c r="V100" s="19"/>
      <c r="W100" s="19"/>
      <c r="X100" s="43">
        <v>509407.02</v>
      </c>
      <c r="Y100" s="43"/>
      <c r="Z100" s="43">
        <v>150000</v>
      </c>
      <c r="AA100" s="38">
        <v>670000</v>
      </c>
    </row>
    <row r="101" spans="1:27" ht="46.8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25</v>
      </c>
      <c r="P101" s="27">
        <v>555</v>
      </c>
      <c r="Q101" s="36" t="s">
        <v>72</v>
      </c>
      <c r="R101" s="36" t="s">
        <v>63</v>
      </c>
      <c r="S101" s="37"/>
      <c r="T101" s="34" t="s">
        <v>114</v>
      </c>
      <c r="U101" s="33" t="s">
        <v>84</v>
      </c>
      <c r="V101" s="19"/>
      <c r="W101" s="19"/>
      <c r="X101" s="43">
        <v>509407.02</v>
      </c>
      <c r="Y101" s="43"/>
      <c r="Z101" s="43">
        <v>150000</v>
      </c>
      <c r="AA101" s="38">
        <v>670000</v>
      </c>
    </row>
    <row r="102" spans="1:27" ht="15.6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/>
      <c r="P102" s="27">
        <v>555</v>
      </c>
      <c r="Q102" s="36" t="s">
        <v>72</v>
      </c>
      <c r="R102" s="36" t="s">
        <v>63</v>
      </c>
      <c r="S102" s="37"/>
      <c r="T102" s="34" t="s">
        <v>189</v>
      </c>
      <c r="U102" s="33" t="s">
        <v>76</v>
      </c>
      <c r="V102" s="19"/>
      <c r="W102" s="19"/>
      <c r="X102" s="43">
        <f>X103</f>
        <v>2238838</v>
      </c>
      <c r="Y102" s="43"/>
      <c r="Z102" s="43">
        <v>0</v>
      </c>
      <c r="AA102" s="38">
        <v>0</v>
      </c>
    </row>
    <row r="103" spans="1:27" ht="15.6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 t="s">
        <v>26</v>
      </c>
      <c r="P103" s="27">
        <v>555</v>
      </c>
      <c r="Q103" s="36" t="s">
        <v>72</v>
      </c>
      <c r="R103" s="36" t="s">
        <v>63</v>
      </c>
      <c r="S103" s="37"/>
      <c r="T103" s="34" t="s">
        <v>189</v>
      </c>
      <c r="U103" s="33" t="s">
        <v>85</v>
      </c>
      <c r="V103" s="19"/>
      <c r="W103" s="19"/>
      <c r="X103" s="43">
        <f>X104</f>
        <v>2238838</v>
      </c>
      <c r="Y103" s="43"/>
      <c r="Z103" s="43">
        <v>0</v>
      </c>
      <c r="AA103" s="38">
        <v>0</v>
      </c>
    </row>
    <row r="104" spans="1:27" ht="62.4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41</v>
      </c>
      <c r="P104" s="27">
        <v>555</v>
      </c>
      <c r="Q104" s="36" t="s">
        <v>72</v>
      </c>
      <c r="R104" s="36" t="s">
        <v>63</v>
      </c>
      <c r="S104" s="37"/>
      <c r="T104" s="34" t="s">
        <v>189</v>
      </c>
      <c r="U104" s="33" t="s">
        <v>105</v>
      </c>
      <c r="V104" s="19"/>
      <c r="W104" s="19"/>
      <c r="X104" s="43">
        <v>2238838</v>
      </c>
      <c r="Y104" s="43"/>
      <c r="Z104" s="43">
        <v>0</v>
      </c>
      <c r="AA104" s="38">
        <v>0</v>
      </c>
    </row>
    <row r="105" spans="1:27" ht="15.6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/>
      <c r="P105" s="27">
        <v>555</v>
      </c>
      <c r="Q105" s="36" t="s">
        <v>72</v>
      </c>
      <c r="R105" s="36" t="s">
        <v>63</v>
      </c>
      <c r="S105" s="37"/>
      <c r="T105" s="34" t="s">
        <v>115</v>
      </c>
      <c r="U105" s="33" t="s">
        <v>76</v>
      </c>
      <c r="V105" s="19"/>
      <c r="W105" s="19"/>
      <c r="X105" s="43">
        <f>X106</f>
        <v>6305530</v>
      </c>
      <c r="Y105" s="43"/>
      <c r="Z105" s="43">
        <f t="shared" ref="Z105:AA106" si="18">Z106</f>
        <v>0</v>
      </c>
      <c r="AA105" s="38">
        <f t="shared" si="18"/>
        <v>0</v>
      </c>
    </row>
    <row r="106" spans="1:27" ht="15.6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 t="s">
        <v>26</v>
      </c>
      <c r="P106" s="27">
        <v>555</v>
      </c>
      <c r="Q106" s="36" t="s">
        <v>72</v>
      </c>
      <c r="R106" s="36" t="s">
        <v>63</v>
      </c>
      <c r="S106" s="37"/>
      <c r="T106" s="34" t="s">
        <v>116</v>
      </c>
      <c r="U106" s="33" t="s">
        <v>85</v>
      </c>
      <c r="V106" s="19"/>
      <c r="W106" s="19"/>
      <c r="X106" s="43">
        <f>X107</f>
        <v>6305530</v>
      </c>
      <c r="Y106" s="43"/>
      <c r="Z106" s="43">
        <f t="shared" si="18"/>
        <v>0</v>
      </c>
      <c r="AA106" s="38">
        <f t="shared" si="18"/>
        <v>0</v>
      </c>
    </row>
    <row r="107" spans="1:27" ht="78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162</v>
      </c>
      <c r="P107" s="27">
        <v>555</v>
      </c>
      <c r="Q107" s="36" t="s">
        <v>72</v>
      </c>
      <c r="R107" s="36" t="s">
        <v>63</v>
      </c>
      <c r="S107" s="37"/>
      <c r="T107" s="34" t="s">
        <v>115</v>
      </c>
      <c r="U107" s="33" t="s">
        <v>105</v>
      </c>
      <c r="V107" s="19"/>
      <c r="W107" s="19"/>
      <c r="X107" s="43">
        <v>6305530</v>
      </c>
      <c r="Y107" s="43"/>
      <c r="Z107" s="43">
        <v>0</v>
      </c>
      <c r="AA107" s="38">
        <v>0</v>
      </c>
    </row>
    <row r="108" spans="1:27" ht="15.6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/>
      <c r="P108" s="27">
        <v>555</v>
      </c>
      <c r="Q108" s="36" t="s">
        <v>72</v>
      </c>
      <c r="R108" s="36" t="s">
        <v>63</v>
      </c>
      <c r="S108" s="37"/>
      <c r="T108" s="34" t="s">
        <v>117</v>
      </c>
      <c r="U108" s="33" t="s">
        <v>76</v>
      </c>
      <c r="V108" s="19"/>
      <c r="W108" s="19"/>
      <c r="X108" s="43">
        <f>X109</f>
        <v>4655900</v>
      </c>
      <c r="Y108" s="43"/>
      <c r="Z108" s="43">
        <f t="shared" ref="Z108:AA109" si="19">Z109</f>
        <v>0</v>
      </c>
      <c r="AA108" s="38">
        <f t="shared" si="19"/>
        <v>0</v>
      </c>
    </row>
    <row r="109" spans="1:27" ht="31.2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 t="s">
        <v>24</v>
      </c>
      <c r="P109" s="27">
        <v>555</v>
      </c>
      <c r="Q109" s="36" t="s">
        <v>72</v>
      </c>
      <c r="R109" s="36" t="s">
        <v>63</v>
      </c>
      <c r="S109" s="37"/>
      <c r="T109" s="34" t="s">
        <v>117</v>
      </c>
      <c r="U109" s="33" t="s">
        <v>83</v>
      </c>
      <c r="V109" s="19"/>
      <c r="W109" s="19"/>
      <c r="X109" s="43">
        <f>X110</f>
        <v>4655900</v>
      </c>
      <c r="Y109" s="43"/>
      <c r="Z109" s="43">
        <f t="shared" si="19"/>
        <v>0</v>
      </c>
      <c r="AA109" s="38">
        <f t="shared" si="19"/>
        <v>0</v>
      </c>
    </row>
    <row r="110" spans="1:27" ht="78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163</v>
      </c>
      <c r="P110" s="27">
        <v>555</v>
      </c>
      <c r="Q110" s="36" t="s">
        <v>72</v>
      </c>
      <c r="R110" s="36" t="s">
        <v>63</v>
      </c>
      <c r="S110" s="37"/>
      <c r="T110" s="34" t="s">
        <v>117</v>
      </c>
      <c r="U110" s="33" t="s">
        <v>84</v>
      </c>
      <c r="V110" s="19"/>
      <c r="W110" s="19"/>
      <c r="X110" s="43">
        <v>4655900</v>
      </c>
      <c r="Y110" s="43"/>
      <c r="Z110" s="43">
        <v>0</v>
      </c>
      <c r="AA110" s="38">
        <v>0</v>
      </c>
    </row>
    <row r="111" spans="1:27" ht="15.6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/>
      <c r="P111" s="27">
        <v>555</v>
      </c>
      <c r="Q111" s="36" t="s">
        <v>72</v>
      </c>
      <c r="R111" s="36" t="s">
        <v>63</v>
      </c>
      <c r="S111" s="37"/>
      <c r="T111" s="34" t="s">
        <v>118</v>
      </c>
      <c r="U111" s="33" t="s">
        <v>76</v>
      </c>
      <c r="V111" s="19"/>
      <c r="W111" s="19"/>
      <c r="X111" s="43">
        <f>X112</f>
        <v>4166576</v>
      </c>
      <c r="Y111" s="43"/>
      <c r="Z111" s="43">
        <v>0</v>
      </c>
      <c r="AA111" s="38">
        <v>0</v>
      </c>
    </row>
    <row r="112" spans="1:27" ht="31.2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 t="s">
        <v>24</v>
      </c>
      <c r="P112" s="27">
        <v>555</v>
      </c>
      <c r="Q112" s="36" t="s">
        <v>72</v>
      </c>
      <c r="R112" s="36" t="s">
        <v>63</v>
      </c>
      <c r="S112" s="37"/>
      <c r="T112" s="34" t="s">
        <v>119</v>
      </c>
      <c r="U112" s="33" t="s">
        <v>84</v>
      </c>
      <c r="V112" s="19"/>
      <c r="W112" s="19"/>
      <c r="X112" s="43">
        <f>X113</f>
        <v>4166576</v>
      </c>
      <c r="Y112" s="43"/>
      <c r="Z112" s="43">
        <v>0</v>
      </c>
      <c r="AA112" s="38">
        <v>0</v>
      </c>
    </row>
    <row r="113" spans="1:27" ht="46.8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25</v>
      </c>
      <c r="P113" s="27">
        <v>555</v>
      </c>
      <c r="Q113" s="36" t="s">
        <v>72</v>
      </c>
      <c r="R113" s="36" t="s">
        <v>63</v>
      </c>
      <c r="S113" s="37"/>
      <c r="T113" s="34" t="s">
        <v>119</v>
      </c>
      <c r="U113" s="33" t="s">
        <v>84</v>
      </c>
      <c r="V113" s="19"/>
      <c r="W113" s="19"/>
      <c r="X113" s="43">
        <v>4166576</v>
      </c>
      <c r="Y113" s="43"/>
      <c r="Z113" s="43">
        <v>0</v>
      </c>
      <c r="AA113" s="38">
        <v>0</v>
      </c>
    </row>
    <row r="114" spans="1:27" ht="15.6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/>
      <c r="P114" s="27">
        <v>555</v>
      </c>
      <c r="Q114" s="36" t="s">
        <v>72</v>
      </c>
      <c r="R114" s="36" t="s">
        <v>63</v>
      </c>
      <c r="S114" s="37"/>
      <c r="T114" s="34" t="s">
        <v>120</v>
      </c>
      <c r="U114" s="33" t="s">
        <v>76</v>
      </c>
      <c r="V114" s="19"/>
      <c r="W114" s="19"/>
      <c r="X114" s="43">
        <f>X115</f>
        <v>22000000</v>
      </c>
      <c r="Y114" s="43"/>
      <c r="Z114" s="43">
        <f t="shared" ref="Z114:AA115" si="20">Z115</f>
        <v>0</v>
      </c>
      <c r="AA114" s="38">
        <f t="shared" si="20"/>
        <v>0</v>
      </c>
    </row>
    <row r="115" spans="1:27" ht="46.8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 t="s">
        <v>45</v>
      </c>
      <c r="P115" s="27">
        <v>555</v>
      </c>
      <c r="Q115" s="36" t="s">
        <v>72</v>
      </c>
      <c r="R115" s="36" t="s">
        <v>63</v>
      </c>
      <c r="S115" s="37"/>
      <c r="T115" s="34" t="s">
        <v>120</v>
      </c>
      <c r="U115" s="33" t="s">
        <v>121</v>
      </c>
      <c r="V115" s="19"/>
      <c r="W115" s="19"/>
      <c r="X115" s="43">
        <f>X116</f>
        <v>22000000</v>
      </c>
      <c r="Y115" s="43"/>
      <c r="Z115" s="43">
        <f t="shared" si="20"/>
        <v>0</v>
      </c>
      <c r="AA115" s="38">
        <f t="shared" si="20"/>
        <v>0</v>
      </c>
    </row>
    <row r="116" spans="1:27" ht="15.6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 t="s">
        <v>46</v>
      </c>
      <c r="P116" s="27">
        <v>555</v>
      </c>
      <c r="Q116" s="36" t="s">
        <v>72</v>
      </c>
      <c r="R116" s="36" t="s">
        <v>63</v>
      </c>
      <c r="S116" s="37"/>
      <c r="T116" s="34" t="s">
        <v>120</v>
      </c>
      <c r="U116" s="33" t="s">
        <v>122</v>
      </c>
      <c r="V116" s="19"/>
      <c r="W116" s="19"/>
      <c r="X116" s="43">
        <v>22000000</v>
      </c>
      <c r="Y116" s="43"/>
      <c r="Z116" s="43">
        <v>0</v>
      </c>
      <c r="AA116" s="38">
        <v>0</v>
      </c>
    </row>
    <row r="117" spans="1:27" ht="15.6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/>
      <c r="P117" s="27">
        <v>555</v>
      </c>
      <c r="Q117" s="36" t="s">
        <v>72</v>
      </c>
      <c r="R117" s="36" t="s">
        <v>63</v>
      </c>
      <c r="S117" s="37"/>
      <c r="T117" s="34" t="s">
        <v>123</v>
      </c>
      <c r="U117" s="33" t="s">
        <v>76</v>
      </c>
      <c r="V117" s="19"/>
      <c r="W117" s="19"/>
      <c r="X117" s="43">
        <f>X118</f>
        <v>63692.22</v>
      </c>
      <c r="Y117" s="43"/>
      <c r="Z117" s="43">
        <f t="shared" ref="Z117:AA117" si="21">Z118</f>
        <v>0</v>
      </c>
      <c r="AA117" s="38">
        <f t="shared" si="21"/>
        <v>0</v>
      </c>
    </row>
    <row r="118" spans="1:27" ht="15.6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 t="s">
        <v>26</v>
      </c>
      <c r="P118" s="27">
        <v>555</v>
      </c>
      <c r="Q118" s="36" t="s">
        <v>72</v>
      </c>
      <c r="R118" s="36" t="s">
        <v>63</v>
      </c>
      <c r="S118" s="37"/>
      <c r="T118" s="34" t="s">
        <v>123</v>
      </c>
      <c r="U118" s="33" t="s">
        <v>85</v>
      </c>
      <c r="V118" s="19"/>
      <c r="W118" s="19"/>
      <c r="X118" s="43">
        <v>63692.22</v>
      </c>
      <c r="Y118" s="43"/>
      <c r="Z118" s="43">
        <v>0</v>
      </c>
      <c r="AA118" s="38">
        <v>0</v>
      </c>
    </row>
    <row r="119" spans="1:27" ht="15.6" hidden="1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/>
      <c r="P119" s="27">
        <v>555</v>
      </c>
      <c r="Q119" s="36" t="s">
        <v>72</v>
      </c>
      <c r="R119" s="36" t="s">
        <v>63</v>
      </c>
      <c r="S119" s="37"/>
      <c r="T119" s="45" t="s">
        <v>165</v>
      </c>
      <c r="U119" s="33" t="s">
        <v>76</v>
      </c>
      <c r="V119" s="19"/>
      <c r="W119" s="19"/>
      <c r="X119" s="43">
        <v>0</v>
      </c>
      <c r="Y119" s="43"/>
      <c r="Z119" s="43">
        <v>0</v>
      </c>
      <c r="AA119" s="38">
        <v>0</v>
      </c>
    </row>
    <row r="120" spans="1:27" ht="31.2" hidden="1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 t="s">
        <v>24</v>
      </c>
      <c r="P120" s="27">
        <v>555</v>
      </c>
      <c r="Q120" s="36" t="s">
        <v>72</v>
      </c>
      <c r="R120" s="36" t="s">
        <v>63</v>
      </c>
      <c r="S120" s="37"/>
      <c r="T120" s="45" t="s">
        <v>165</v>
      </c>
      <c r="U120" s="33" t="s">
        <v>83</v>
      </c>
      <c r="V120" s="19"/>
      <c r="W120" s="19"/>
      <c r="X120" s="43">
        <v>0</v>
      </c>
      <c r="Y120" s="43"/>
      <c r="Z120" s="43">
        <v>0</v>
      </c>
      <c r="AA120" s="38">
        <v>0</v>
      </c>
    </row>
    <row r="121" spans="1:27" ht="109.2" hidden="1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164</v>
      </c>
      <c r="P121" s="27">
        <v>555</v>
      </c>
      <c r="Q121" s="36" t="s">
        <v>72</v>
      </c>
      <c r="R121" s="36" t="s">
        <v>63</v>
      </c>
      <c r="S121" s="37"/>
      <c r="T121" s="45" t="s">
        <v>165</v>
      </c>
      <c r="U121" s="33" t="s">
        <v>84</v>
      </c>
      <c r="V121" s="19"/>
      <c r="W121" s="19"/>
      <c r="X121" s="43">
        <v>0</v>
      </c>
      <c r="Y121" s="43"/>
      <c r="Z121" s="43">
        <v>0</v>
      </c>
      <c r="AA121" s="38">
        <v>0</v>
      </c>
    </row>
    <row r="122" spans="1:27" ht="15.6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/>
      <c r="P122" s="27">
        <v>555</v>
      </c>
      <c r="Q122" s="36" t="s">
        <v>72</v>
      </c>
      <c r="R122" s="36" t="s">
        <v>63</v>
      </c>
      <c r="S122" s="37"/>
      <c r="T122" s="45" t="s">
        <v>126</v>
      </c>
      <c r="U122" s="33" t="s">
        <v>76</v>
      </c>
      <c r="V122" s="19"/>
      <c r="W122" s="19"/>
      <c r="X122" s="43">
        <v>152575.76</v>
      </c>
      <c r="Y122" s="43"/>
      <c r="Z122" s="43">
        <v>0</v>
      </c>
      <c r="AA122" s="38">
        <v>0</v>
      </c>
    </row>
    <row r="123" spans="1:27" ht="31.2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 t="s">
        <v>24</v>
      </c>
      <c r="P123" s="27">
        <v>555</v>
      </c>
      <c r="Q123" s="36" t="s">
        <v>72</v>
      </c>
      <c r="R123" s="36" t="s">
        <v>63</v>
      </c>
      <c r="S123" s="37"/>
      <c r="T123" s="45" t="s">
        <v>127</v>
      </c>
      <c r="U123" s="33" t="s">
        <v>83</v>
      </c>
      <c r="V123" s="19"/>
      <c r="W123" s="19"/>
      <c r="X123" s="43">
        <v>152575.76</v>
      </c>
      <c r="Y123" s="43"/>
      <c r="Z123" s="43">
        <v>0</v>
      </c>
      <c r="AA123" s="38">
        <v>0</v>
      </c>
    </row>
    <row r="124" spans="1:27" ht="109.2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166</v>
      </c>
      <c r="P124" s="27">
        <v>555</v>
      </c>
      <c r="Q124" s="36" t="s">
        <v>72</v>
      </c>
      <c r="R124" s="36" t="s">
        <v>63</v>
      </c>
      <c r="S124" s="37"/>
      <c r="T124" s="45" t="s">
        <v>127</v>
      </c>
      <c r="U124" s="33" t="s">
        <v>84</v>
      </c>
      <c r="V124" s="19"/>
      <c r="W124" s="19"/>
      <c r="X124" s="43">
        <v>152575.76</v>
      </c>
      <c r="Y124" s="43"/>
      <c r="Z124" s="43">
        <v>0</v>
      </c>
      <c r="AA124" s="38">
        <v>0</v>
      </c>
    </row>
    <row r="125" spans="1:27" ht="62.4" hidden="1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 t="s">
        <v>41</v>
      </c>
      <c r="P125" s="27">
        <v>555</v>
      </c>
      <c r="Q125" s="36" t="s">
        <v>72</v>
      </c>
      <c r="R125" s="36" t="s">
        <v>63</v>
      </c>
      <c r="S125" s="37"/>
      <c r="T125" s="34" t="s">
        <v>123</v>
      </c>
      <c r="U125" s="33" t="s">
        <v>105</v>
      </c>
      <c r="V125" s="19"/>
      <c r="W125" s="19"/>
      <c r="X125" s="43">
        <v>0</v>
      </c>
      <c r="Y125" s="43"/>
      <c r="Z125" s="43">
        <v>0</v>
      </c>
      <c r="AA125" s="38">
        <v>0</v>
      </c>
    </row>
    <row r="126" spans="1:27" ht="15.6" hidden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/>
      <c r="P126" s="27">
        <v>555</v>
      </c>
      <c r="Q126" s="36" t="s">
        <v>72</v>
      </c>
      <c r="R126" s="36" t="s">
        <v>63</v>
      </c>
      <c r="S126" s="37"/>
      <c r="T126" s="34" t="s">
        <v>124</v>
      </c>
      <c r="U126" s="33" t="s">
        <v>76</v>
      </c>
      <c r="V126" s="19"/>
      <c r="W126" s="19"/>
      <c r="X126" s="43">
        <f>X127</f>
        <v>0</v>
      </c>
      <c r="Y126" s="43"/>
      <c r="Z126" s="43">
        <f t="shared" ref="Z126:AA127" si="22">Z127</f>
        <v>0</v>
      </c>
      <c r="AA126" s="38">
        <f t="shared" si="22"/>
        <v>0</v>
      </c>
    </row>
    <row r="127" spans="1:27" ht="31.2" hidden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 t="s">
        <v>24</v>
      </c>
      <c r="P127" s="27">
        <v>555</v>
      </c>
      <c r="Q127" s="36" t="s">
        <v>72</v>
      </c>
      <c r="R127" s="36" t="s">
        <v>63</v>
      </c>
      <c r="S127" s="37"/>
      <c r="T127" s="34" t="s">
        <v>125</v>
      </c>
      <c r="U127" s="33" t="s">
        <v>83</v>
      </c>
      <c r="V127" s="19"/>
      <c r="W127" s="19"/>
      <c r="X127" s="43">
        <f>X128</f>
        <v>0</v>
      </c>
      <c r="Y127" s="43"/>
      <c r="Z127" s="43">
        <f t="shared" si="22"/>
        <v>0</v>
      </c>
      <c r="AA127" s="38">
        <f t="shared" si="22"/>
        <v>0</v>
      </c>
    </row>
    <row r="128" spans="1:27" ht="46.8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25</v>
      </c>
      <c r="P128" s="27">
        <v>555</v>
      </c>
      <c r="Q128" s="36" t="s">
        <v>72</v>
      </c>
      <c r="R128" s="36" t="s">
        <v>63</v>
      </c>
      <c r="S128" s="37"/>
      <c r="T128" s="34" t="s">
        <v>125</v>
      </c>
      <c r="U128" s="33" t="s">
        <v>84</v>
      </c>
      <c r="V128" s="19"/>
      <c r="W128" s="19"/>
      <c r="X128" s="43">
        <v>0</v>
      </c>
      <c r="Y128" s="43"/>
      <c r="Z128" s="43">
        <v>0</v>
      </c>
      <c r="AA128" s="38">
        <v>0</v>
      </c>
    </row>
    <row r="129" spans="1:27" ht="15.6" hidden="1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/>
      <c r="P129" s="27">
        <v>555</v>
      </c>
      <c r="Q129" s="36" t="s">
        <v>72</v>
      </c>
      <c r="R129" s="36" t="s">
        <v>63</v>
      </c>
      <c r="S129" s="37"/>
      <c r="T129" s="34" t="s">
        <v>126</v>
      </c>
      <c r="U129" s="33" t="s">
        <v>76</v>
      </c>
      <c r="V129" s="19"/>
      <c r="W129" s="19"/>
      <c r="X129" s="43"/>
      <c r="Y129" s="43"/>
      <c r="Z129" s="43"/>
      <c r="AA129" s="38"/>
    </row>
    <row r="130" spans="1:27" ht="31.2" hidden="1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 t="s">
        <v>24</v>
      </c>
      <c r="P130" s="27">
        <v>555</v>
      </c>
      <c r="Q130" s="36" t="s">
        <v>72</v>
      </c>
      <c r="R130" s="36" t="s">
        <v>63</v>
      </c>
      <c r="S130" s="37"/>
      <c r="T130" s="34" t="s">
        <v>127</v>
      </c>
      <c r="U130" s="33" t="s">
        <v>83</v>
      </c>
      <c r="V130" s="19"/>
      <c r="W130" s="19"/>
      <c r="X130" s="43"/>
      <c r="Y130" s="43"/>
      <c r="Z130" s="43"/>
      <c r="AA130" s="38"/>
    </row>
    <row r="131" spans="1:27" ht="46.8" hidden="1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25</v>
      </c>
      <c r="P131" s="27">
        <v>555</v>
      </c>
      <c r="Q131" s="36" t="s">
        <v>72</v>
      </c>
      <c r="R131" s="36" t="s">
        <v>63</v>
      </c>
      <c r="S131" s="37"/>
      <c r="T131" s="34" t="s">
        <v>127</v>
      </c>
      <c r="U131" s="33" t="s">
        <v>84</v>
      </c>
      <c r="V131" s="19"/>
      <c r="W131" s="19"/>
      <c r="X131" s="43"/>
      <c r="Y131" s="43"/>
      <c r="Z131" s="43"/>
      <c r="AA131" s="38"/>
    </row>
    <row r="132" spans="1:27" ht="15.6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/>
      <c r="P132" s="27">
        <v>555</v>
      </c>
      <c r="Q132" s="36" t="s">
        <v>72</v>
      </c>
      <c r="R132" s="36" t="s">
        <v>63</v>
      </c>
      <c r="S132" s="37"/>
      <c r="T132" s="34" t="s">
        <v>126</v>
      </c>
      <c r="U132" s="33" t="s">
        <v>76</v>
      </c>
      <c r="V132" s="19"/>
      <c r="W132" s="19"/>
      <c r="X132" s="43">
        <f>X133</f>
        <v>426100</v>
      </c>
      <c r="Y132" s="43"/>
      <c r="Z132" s="43">
        <f t="shared" ref="Z132:AA133" si="23">Z133</f>
        <v>0</v>
      </c>
      <c r="AA132" s="38">
        <f t="shared" si="23"/>
        <v>0</v>
      </c>
    </row>
    <row r="133" spans="1:27" ht="46.8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 t="s">
        <v>45</v>
      </c>
      <c r="P133" s="27">
        <v>555</v>
      </c>
      <c r="Q133" s="36" t="s">
        <v>72</v>
      </c>
      <c r="R133" s="36" t="s">
        <v>63</v>
      </c>
      <c r="S133" s="37"/>
      <c r="T133" s="34" t="s">
        <v>126</v>
      </c>
      <c r="U133" s="33" t="s">
        <v>121</v>
      </c>
      <c r="V133" s="19"/>
      <c r="W133" s="19"/>
      <c r="X133" s="43">
        <f>X134</f>
        <v>426100</v>
      </c>
      <c r="Y133" s="43"/>
      <c r="Z133" s="43">
        <f t="shared" si="23"/>
        <v>0</v>
      </c>
      <c r="AA133" s="38">
        <f t="shared" si="23"/>
        <v>0</v>
      </c>
    </row>
    <row r="134" spans="1:27" ht="15.6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46</v>
      </c>
      <c r="P134" s="27">
        <v>555</v>
      </c>
      <c r="Q134" s="36" t="s">
        <v>72</v>
      </c>
      <c r="R134" s="36" t="s">
        <v>63</v>
      </c>
      <c r="S134" s="37"/>
      <c r="T134" s="34" t="s">
        <v>126</v>
      </c>
      <c r="U134" s="33" t="s">
        <v>122</v>
      </c>
      <c r="V134" s="19"/>
      <c r="W134" s="19"/>
      <c r="X134" s="43">
        <v>426100</v>
      </c>
      <c r="Y134" s="43"/>
      <c r="Z134" s="43">
        <v>0</v>
      </c>
      <c r="AA134" s="38">
        <v>0</v>
      </c>
    </row>
    <row r="135" spans="1:27" ht="15.6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 t="s">
        <v>47</v>
      </c>
      <c r="P135" s="27">
        <v>555</v>
      </c>
      <c r="Q135" s="36" t="s">
        <v>72</v>
      </c>
      <c r="R135" s="36" t="s">
        <v>68</v>
      </c>
      <c r="S135" s="37"/>
      <c r="T135" s="34" t="s">
        <v>75</v>
      </c>
      <c r="U135" s="33" t="s">
        <v>76</v>
      </c>
      <c r="V135" s="19"/>
      <c r="W135" s="19"/>
      <c r="X135" s="44">
        <f>X136+X139+X142+X145+X161+X170+X148+X154+X158+X162</f>
        <v>7547956.4900000002</v>
      </c>
      <c r="Y135" s="44"/>
      <c r="Z135" s="44">
        <f>Z136+Z139+Z142+Z145+Z161</f>
        <v>1255000</v>
      </c>
      <c r="AA135" s="41">
        <f>AA136+AA139+AA142+AA145+AA161</f>
        <v>1516500.48</v>
      </c>
    </row>
    <row r="136" spans="1:27" ht="15.6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/>
      <c r="P136" s="27">
        <v>555</v>
      </c>
      <c r="Q136" s="36" t="s">
        <v>72</v>
      </c>
      <c r="R136" s="36" t="s">
        <v>68</v>
      </c>
      <c r="S136" s="37"/>
      <c r="T136" s="34" t="s">
        <v>128</v>
      </c>
      <c r="U136" s="33" t="s">
        <v>76</v>
      </c>
      <c r="V136" s="19"/>
      <c r="W136" s="19"/>
      <c r="X136" s="43">
        <f>X137</f>
        <v>1028226.19</v>
      </c>
      <c r="Y136" s="43"/>
      <c r="Z136" s="43">
        <f>Z137</f>
        <v>550000</v>
      </c>
      <c r="AA136" s="38">
        <f>AA137</f>
        <v>620000</v>
      </c>
    </row>
    <row r="137" spans="1:27" ht="31.2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 t="s">
        <v>24</v>
      </c>
      <c r="P137" s="27">
        <v>555</v>
      </c>
      <c r="Q137" s="36" t="s">
        <v>72</v>
      </c>
      <c r="R137" s="36" t="s">
        <v>68</v>
      </c>
      <c r="S137" s="37"/>
      <c r="T137" s="34" t="s">
        <v>129</v>
      </c>
      <c r="U137" s="33" t="s">
        <v>83</v>
      </c>
      <c r="V137" s="19"/>
      <c r="W137" s="19"/>
      <c r="X137" s="43">
        <f>X138</f>
        <v>1028226.19</v>
      </c>
      <c r="Y137" s="43"/>
      <c r="Z137" s="43">
        <f>Z138</f>
        <v>550000</v>
      </c>
      <c r="AA137" s="38">
        <f>AA138</f>
        <v>620000</v>
      </c>
    </row>
    <row r="138" spans="1:27" ht="46.8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25</v>
      </c>
      <c r="P138" s="27">
        <v>555</v>
      </c>
      <c r="Q138" s="36" t="s">
        <v>72</v>
      </c>
      <c r="R138" s="36" t="s">
        <v>68</v>
      </c>
      <c r="S138" s="37"/>
      <c r="T138" s="34" t="s">
        <v>128</v>
      </c>
      <c r="U138" s="33" t="s">
        <v>84</v>
      </c>
      <c r="V138" s="19"/>
      <c r="W138" s="19"/>
      <c r="X138" s="43">
        <v>1028226.19</v>
      </c>
      <c r="Y138" s="43"/>
      <c r="Z138" s="43">
        <v>550000</v>
      </c>
      <c r="AA138" s="38">
        <v>620000</v>
      </c>
    </row>
    <row r="139" spans="1:27" ht="15.6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/>
      <c r="P139" s="27">
        <v>555</v>
      </c>
      <c r="Q139" s="36" t="s">
        <v>72</v>
      </c>
      <c r="R139" s="36" t="s">
        <v>68</v>
      </c>
      <c r="S139" s="37"/>
      <c r="T139" s="34" t="s">
        <v>130</v>
      </c>
      <c r="U139" s="33" t="s">
        <v>76</v>
      </c>
      <c r="V139" s="19"/>
      <c r="W139" s="19"/>
      <c r="X139" s="43">
        <f>X140</f>
        <v>80000</v>
      </c>
      <c r="Y139" s="43"/>
      <c r="Z139" s="43">
        <f t="shared" ref="Z139:AA140" si="24">Z140</f>
        <v>80000</v>
      </c>
      <c r="AA139" s="38">
        <f t="shared" si="24"/>
        <v>80000</v>
      </c>
    </row>
    <row r="140" spans="1:27" ht="31.2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 t="s">
        <v>24</v>
      </c>
      <c r="P140" s="27">
        <v>555</v>
      </c>
      <c r="Q140" s="36" t="s">
        <v>72</v>
      </c>
      <c r="R140" s="36" t="s">
        <v>68</v>
      </c>
      <c r="S140" s="37"/>
      <c r="T140" s="34" t="s">
        <v>131</v>
      </c>
      <c r="U140" s="33" t="s">
        <v>83</v>
      </c>
      <c r="V140" s="19"/>
      <c r="W140" s="19"/>
      <c r="X140" s="43">
        <f>X141</f>
        <v>80000</v>
      </c>
      <c r="Y140" s="43"/>
      <c r="Z140" s="43">
        <f t="shared" si="24"/>
        <v>80000</v>
      </c>
      <c r="AA140" s="38">
        <f t="shared" si="24"/>
        <v>80000</v>
      </c>
    </row>
    <row r="141" spans="1:27" ht="46.8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25</v>
      </c>
      <c r="P141" s="27">
        <v>555</v>
      </c>
      <c r="Q141" s="36" t="s">
        <v>72</v>
      </c>
      <c r="R141" s="36" t="s">
        <v>68</v>
      </c>
      <c r="S141" s="37"/>
      <c r="T141" s="34" t="s">
        <v>130</v>
      </c>
      <c r="U141" s="33" t="s">
        <v>84</v>
      </c>
      <c r="V141" s="19"/>
      <c r="W141" s="19"/>
      <c r="X141" s="43">
        <v>80000</v>
      </c>
      <c r="Y141" s="43"/>
      <c r="Z141" s="43">
        <v>80000</v>
      </c>
      <c r="AA141" s="38">
        <v>80000</v>
      </c>
    </row>
    <row r="142" spans="1:27" ht="15.6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/>
      <c r="P142" s="27">
        <v>555</v>
      </c>
      <c r="Q142" s="36" t="s">
        <v>72</v>
      </c>
      <c r="R142" s="36" t="s">
        <v>68</v>
      </c>
      <c r="S142" s="37"/>
      <c r="T142" s="34" t="s">
        <v>132</v>
      </c>
      <c r="U142" s="33" t="s">
        <v>76</v>
      </c>
      <c r="V142" s="19"/>
      <c r="W142" s="19"/>
      <c r="X142" s="43">
        <f>X143</f>
        <v>1631367.31</v>
      </c>
      <c r="Y142" s="43"/>
      <c r="Z142" s="43">
        <f t="shared" ref="Z142:AA143" si="25">Z143</f>
        <v>575000</v>
      </c>
      <c r="AA142" s="38">
        <f t="shared" si="25"/>
        <v>786500.48</v>
      </c>
    </row>
    <row r="143" spans="1:27" ht="31.2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 t="s">
        <v>24</v>
      </c>
      <c r="P143" s="27">
        <v>555</v>
      </c>
      <c r="Q143" s="36" t="s">
        <v>72</v>
      </c>
      <c r="R143" s="36" t="s">
        <v>68</v>
      </c>
      <c r="S143" s="37"/>
      <c r="T143" s="34" t="s">
        <v>132</v>
      </c>
      <c r="U143" s="33" t="s">
        <v>83</v>
      </c>
      <c r="V143" s="19"/>
      <c r="W143" s="19"/>
      <c r="X143" s="43">
        <f>X144</f>
        <v>1631367.31</v>
      </c>
      <c r="Y143" s="43"/>
      <c r="Z143" s="43">
        <f t="shared" si="25"/>
        <v>575000</v>
      </c>
      <c r="AA143" s="38">
        <f>AA144</f>
        <v>786500.48</v>
      </c>
    </row>
    <row r="144" spans="1:27" ht="46.8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25</v>
      </c>
      <c r="P144" s="27">
        <v>555</v>
      </c>
      <c r="Q144" s="36" t="s">
        <v>72</v>
      </c>
      <c r="R144" s="36" t="s">
        <v>68</v>
      </c>
      <c r="S144" s="37"/>
      <c r="T144" s="34" t="s">
        <v>132</v>
      </c>
      <c r="U144" s="33" t="s">
        <v>84</v>
      </c>
      <c r="V144" s="19"/>
      <c r="W144" s="19"/>
      <c r="X144" s="43">
        <v>1631367.31</v>
      </c>
      <c r="Y144" s="43"/>
      <c r="Z144" s="43">
        <v>575000</v>
      </c>
      <c r="AA144" s="38">
        <v>786500.48</v>
      </c>
    </row>
    <row r="145" spans="1:27" ht="15.6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/>
      <c r="P145" s="27">
        <v>555</v>
      </c>
      <c r="Q145" s="36" t="s">
        <v>72</v>
      </c>
      <c r="R145" s="36" t="s">
        <v>68</v>
      </c>
      <c r="S145" s="37"/>
      <c r="T145" s="34" t="s">
        <v>133</v>
      </c>
      <c r="U145" s="33" t="s">
        <v>76</v>
      </c>
      <c r="V145" s="19"/>
      <c r="W145" s="19"/>
      <c r="X145" s="43">
        <f>X146</f>
        <v>0</v>
      </c>
      <c r="Y145" s="43"/>
      <c r="Z145" s="43">
        <f>Z146</f>
        <v>50000</v>
      </c>
      <c r="AA145" s="38">
        <f t="shared" ref="Z145:AA146" si="26">AA146</f>
        <v>30000</v>
      </c>
    </row>
    <row r="146" spans="1:27" ht="31.2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 t="s">
        <v>24</v>
      </c>
      <c r="P146" s="27">
        <v>555</v>
      </c>
      <c r="Q146" s="36" t="s">
        <v>72</v>
      </c>
      <c r="R146" s="36" t="s">
        <v>68</v>
      </c>
      <c r="S146" s="37"/>
      <c r="T146" s="34" t="s">
        <v>133</v>
      </c>
      <c r="U146" s="33" t="s">
        <v>83</v>
      </c>
      <c r="V146" s="19"/>
      <c r="W146" s="19"/>
      <c r="X146" s="43">
        <f>X147</f>
        <v>0</v>
      </c>
      <c r="Y146" s="43"/>
      <c r="Z146" s="43">
        <f t="shared" si="26"/>
        <v>50000</v>
      </c>
      <c r="AA146" s="38">
        <f t="shared" si="26"/>
        <v>30000</v>
      </c>
    </row>
    <row r="147" spans="1:27" ht="81" customHeight="1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25</v>
      </c>
      <c r="P147" s="27">
        <v>555</v>
      </c>
      <c r="Q147" s="36" t="s">
        <v>72</v>
      </c>
      <c r="R147" s="36" t="s">
        <v>68</v>
      </c>
      <c r="S147" s="37"/>
      <c r="T147" s="34" t="s">
        <v>133</v>
      </c>
      <c r="U147" s="33" t="s">
        <v>84</v>
      </c>
      <c r="V147" s="19"/>
      <c r="W147" s="19"/>
      <c r="X147" s="43">
        <v>0</v>
      </c>
      <c r="Y147" s="43"/>
      <c r="Z147" s="43">
        <v>50000</v>
      </c>
      <c r="AA147" s="38">
        <v>30000</v>
      </c>
    </row>
    <row r="148" spans="1:27" ht="15.6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/>
      <c r="P148" s="27">
        <v>555</v>
      </c>
      <c r="Q148" s="36" t="s">
        <v>72</v>
      </c>
      <c r="R148" s="36" t="s">
        <v>68</v>
      </c>
      <c r="S148" s="37"/>
      <c r="T148" s="34" t="s">
        <v>134</v>
      </c>
      <c r="U148" s="33" t="s">
        <v>76</v>
      </c>
      <c r="V148" s="19"/>
      <c r="W148" s="19"/>
      <c r="X148" s="43">
        <f>X149</f>
        <v>2472270.54</v>
      </c>
      <c r="Y148" s="43"/>
      <c r="Z148" s="43">
        <v>0</v>
      </c>
      <c r="AA148" s="38">
        <v>0</v>
      </c>
    </row>
    <row r="149" spans="1:27" ht="31.2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 t="s">
        <v>24</v>
      </c>
      <c r="P149" s="27">
        <v>555</v>
      </c>
      <c r="Q149" s="36" t="s">
        <v>72</v>
      </c>
      <c r="R149" s="36" t="s">
        <v>68</v>
      </c>
      <c r="S149" s="37"/>
      <c r="T149" s="34" t="s">
        <v>135</v>
      </c>
      <c r="U149" s="33" t="s">
        <v>83</v>
      </c>
      <c r="V149" s="19"/>
      <c r="W149" s="19"/>
      <c r="X149" s="43">
        <f>X150</f>
        <v>2472270.54</v>
      </c>
      <c r="Y149" s="43"/>
      <c r="Z149" s="43">
        <v>0</v>
      </c>
      <c r="AA149" s="38">
        <v>0</v>
      </c>
    </row>
    <row r="150" spans="1:27" ht="46.8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25</v>
      </c>
      <c r="P150" s="27">
        <v>555</v>
      </c>
      <c r="Q150" s="36" t="s">
        <v>72</v>
      </c>
      <c r="R150" s="36" t="s">
        <v>68</v>
      </c>
      <c r="S150" s="37"/>
      <c r="T150" s="34" t="s">
        <v>134</v>
      </c>
      <c r="U150" s="33" t="s">
        <v>84</v>
      </c>
      <c r="V150" s="19"/>
      <c r="W150" s="19"/>
      <c r="X150" s="43">
        <v>2472270.54</v>
      </c>
      <c r="Y150" s="43"/>
      <c r="Z150" s="43">
        <v>0</v>
      </c>
      <c r="AA150" s="38">
        <v>0</v>
      </c>
    </row>
    <row r="151" spans="1:27" ht="15.6" hidden="1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/>
      <c r="P151" s="27">
        <v>555</v>
      </c>
      <c r="Q151" s="36" t="s">
        <v>72</v>
      </c>
      <c r="R151" s="36" t="s">
        <v>68</v>
      </c>
      <c r="S151" s="37"/>
      <c r="T151" s="34" t="s">
        <v>136</v>
      </c>
      <c r="U151" s="33" t="s">
        <v>76</v>
      </c>
      <c r="V151" s="19"/>
      <c r="W151" s="19"/>
      <c r="X151" s="43"/>
      <c r="Y151" s="43"/>
      <c r="Z151" s="43"/>
      <c r="AA151" s="38"/>
    </row>
    <row r="152" spans="1:27" ht="31.2" hidden="1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 t="s">
        <v>24</v>
      </c>
      <c r="P152" s="27">
        <v>555</v>
      </c>
      <c r="Q152" s="36" t="s">
        <v>72</v>
      </c>
      <c r="R152" s="36" t="s">
        <v>68</v>
      </c>
      <c r="S152" s="37"/>
      <c r="T152" s="34" t="s">
        <v>136</v>
      </c>
      <c r="U152" s="33" t="s">
        <v>83</v>
      </c>
      <c r="V152" s="19"/>
      <c r="W152" s="19"/>
      <c r="X152" s="43"/>
      <c r="Y152" s="43"/>
      <c r="Z152" s="43"/>
      <c r="AA152" s="38"/>
    </row>
    <row r="153" spans="1:27" ht="46.8" hidden="1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0"/>
      <c r="O153" s="23" t="s">
        <v>25</v>
      </c>
      <c r="P153" s="27">
        <v>555</v>
      </c>
      <c r="Q153" s="36" t="s">
        <v>72</v>
      </c>
      <c r="R153" s="36" t="s">
        <v>68</v>
      </c>
      <c r="S153" s="37"/>
      <c r="T153" s="34" t="s">
        <v>136</v>
      </c>
      <c r="U153" s="33" t="s">
        <v>84</v>
      </c>
      <c r="V153" s="19"/>
      <c r="W153" s="19"/>
      <c r="X153" s="43"/>
      <c r="Y153" s="43"/>
      <c r="Z153" s="43"/>
      <c r="AA153" s="38"/>
    </row>
    <row r="154" spans="1:27" ht="124.8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  <c r="O154" s="23" t="s">
        <v>183</v>
      </c>
      <c r="P154" s="27">
        <v>555</v>
      </c>
      <c r="Q154" s="36" t="s">
        <v>72</v>
      </c>
      <c r="R154" s="36" t="s">
        <v>68</v>
      </c>
      <c r="S154" s="37"/>
      <c r="T154" s="34" t="s">
        <v>184</v>
      </c>
      <c r="U154" s="33" t="s">
        <v>76</v>
      </c>
      <c r="V154" s="19"/>
      <c r="W154" s="19"/>
      <c r="X154" s="43">
        <v>1247500</v>
      </c>
      <c r="Y154" s="43"/>
      <c r="Z154" s="43">
        <v>0</v>
      </c>
      <c r="AA154" s="38">
        <v>0</v>
      </c>
    </row>
    <row r="155" spans="1:27" ht="31.2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0"/>
      <c r="O155" s="23" t="s">
        <v>24</v>
      </c>
      <c r="P155" s="27">
        <v>555</v>
      </c>
      <c r="Q155" s="36" t="s">
        <v>72</v>
      </c>
      <c r="R155" s="36" t="s">
        <v>68</v>
      </c>
      <c r="S155" s="37"/>
      <c r="T155" s="34" t="s">
        <v>184</v>
      </c>
      <c r="U155" s="33" t="s">
        <v>83</v>
      </c>
      <c r="V155" s="19"/>
      <c r="W155" s="19"/>
      <c r="X155" s="43">
        <v>1247500</v>
      </c>
      <c r="Y155" s="43"/>
      <c r="Z155" s="43">
        <v>0</v>
      </c>
      <c r="AA155" s="38">
        <v>0</v>
      </c>
    </row>
    <row r="156" spans="1:27" ht="46.8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0"/>
      <c r="O156" s="23" t="s">
        <v>25</v>
      </c>
      <c r="P156" s="27">
        <v>555</v>
      </c>
      <c r="Q156" s="36" t="s">
        <v>72</v>
      </c>
      <c r="R156" s="36" t="s">
        <v>68</v>
      </c>
      <c r="S156" s="37"/>
      <c r="T156" s="34" t="s">
        <v>184</v>
      </c>
      <c r="U156" s="33" t="s">
        <v>84</v>
      </c>
      <c r="V156" s="19"/>
      <c r="W156" s="19"/>
      <c r="X156" s="43">
        <v>1247500</v>
      </c>
      <c r="Y156" s="43"/>
      <c r="Z156" s="43">
        <v>0</v>
      </c>
      <c r="AA156" s="38">
        <v>0</v>
      </c>
    </row>
    <row r="157" spans="1:27" ht="15.6" hidden="1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0"/>
      <c r="O157" s="23" t="s">
        <v>185</v>
      </c>
      <c r="P157" s="27">
        <v>555</v>
      </c>
      <c r="Q157" s="36" t="s">
        <v>72</v>
      </c>
      <c r="R157" s="36" t="s">
        <v>68</v>
      </c>
      <c r="S157" s="37"/>
      <c r="T157" s="34" t="s">
        <v>184</v>
      </c>
      <c r="U157" s="33"/>
      <c r="V157" s="19"/>
      <c r="W157" s="19"/>
      <c r="X157" s="43"/>
      <c r="Y157" s="43"/>
      <c r="Z157" s="43"/>
      <c r="AA157" s="38"/>
    </row>
    <row r="158" spans="1:27" ht="124.8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/>
      <c r="O158" s="23" t="s">
        <v>186</v>
      </c>
      <c r="P158" s="27">
        <v>555</v>
      </c>
      <c r="Q158" s="36" t="s">
        <v>72</v>
      </c>
      <c r="R158" s="36" t="s">
        <v>68</v>
      </c>
      <c r="S158" s="37"/>
      <c r="T158" s="34" t="s">
        <v>187</v>
      </c>
      <c r="U158" s="33" t="s">
        <v>76</v>
      </c>
      <c r="V158" s="19"/>
      <c r="W158" s="19"/>
      <c r="X158" s="43">
        <v>62601</v>
      </c>
      <c r="Y158" s="43"/>
      <c r="Z158" s="43">
        <v>0</v>
      </c>
      <c r="AA158" s="38">
        <v>0</v>
      </c>
    </row>
    <row r="159" spans="1:27" ht="31.2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0"/>
      <c r="O159" s="23" t="s">
        <v>24</v>
      </c>
      <c r="P159" s="27">
        <v>555</v>
      </c>
      <c r="Q159" s="36" t="s">
        <v>72</v>
      </c>
      <c r="R159" s="36" t="s">
        <v>68</v>
      </c>
      <c r="S159" s="37"/>
      <c r="T159" s="34" t="s">
        <v>187</v>
      </c>
      <c r="U159" s="33" t="s">
        <v>83</v>
      </c>
      <c r="V159" s="19"/>
      <c r="W159" s="19"/>
      <c r="X159" s="43">
        <v>62601</v>
      </c>
      <c r="Y159" s="43"/>
      <c r="Z159" s="43">
        <v>0</v>
      </c>
      <c r="AA159" s="38">
        <v>0</v>
      </c>
    </row>
    <row r="160" spans="1:27" ht="46.8" x14ac:dyDescent="0.3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20"/>
      <c r="O160" s="23" t="s">
        <v>25</v>
      </c>
      <c r="P160" s="27">
        <v>555</v>
      </c>
      <c r="Q160" s="36" t="s">
        <v>72</v>
      </c>
      <c r="R160" s="36" t="s">
        <v>68</v>
      </c>
      <c r="S160" s="37"/>
      <c r="T160" s="34" t="s">
        <v>187</v>
      </c>
      <c r="U160" s="33" t="s">
        <v>84</v>
      </c>
      <c r="V160" s="19"/>
      <c r="W160" s="19"/>
      <c r="X160" s="43">
        <v>62601</v>
      </c>
      <c r="Y160" s="43"/>
      <c r="Z160" s="43">
        <v>0</v>
      </c>
      <c r="AA160" s="38">
        <v>0</v>
      </c>
    </row>
    <row r="161" spans="1:27" ht="15.6" hidden="1" x14ac:dyDescent="0.3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0"/>
      <c r="O161" s="23" t="s">
        <v>185</v>
      </c>
      <c r="P161" s="27">
        <v>555</v>
      </c>
      <c r="Q161" s="36" t="s">
        <v>72</v>
      </c>
      <c r="R161" s="36" t="s">
        <v>68</v>
      </c>
      <c r="S161" s="37"/>
      <c r="T161" s="34" t="s">
        <v>187</v>
      </c>
      <c r="U161" s="33"/>
      <c r="V161" s="19"/>
      <c r="W161" s="19"/>
      <c r="X161" s="43"/>
      <c r="Y161" s="43"/>
      <c r="Z161" s="43"/>
      <c r="AA161" s="38"/>
    </row>
    <row r="162" spans="1:27" ht="31.2" x14ac:dyDescent="0.3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20"/>
      <c r="O162" s="23" t="s">
        <v>24</v>
      </c>
      <c r="P162" s="27">
        <v>555</v>
      </c>
      <c r="Q162" s="36" t="s">
        <v>72</v>
      </c>
      <c r="R162" s="36" t="s">
        <v>68</v>
      </c>
      <c r="S162" s="37"/>
      <c r="T162" s="34" t="s">
        <v>137</v>
      </c>
      <c r="U162" s="33" t="s">
        <v>83</v>
      </c>
      <c r="V162" s="19"/>
      <c r="W162" s="19"/>
      <c r="X162" s="43">
        <f>X163</f>
        <v>1025991.45</v>
      </c>
      <c r="Y162" s="43"/>
      <c r="Z162" s="43">
        <f t="shared" ref="Z162:AA162" si="27">Z163</f>
        <v>0</v>
      </c>
      <c r="AA162" s="38">
        <f t="shared" si="27"/>
        <v>0</v>
      </c>
    </row>
    <row r="163" spans="1:27" ht="46.8" x14ac:dyDescent="0.3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9"/>
      <c r="O163" s="23" t="s">
        <v>25</v>
      </c>
      <c r="P163" s="27">
        <v>555</v>
      </c>
      <c r="Q163" s="36" t="s">
        <v>72</v>
      </c>
      <c r="R163" s="36" t="s">
        <v>68</v>
      </c>
      <c r="S163" s="37"/>
      <c r="T163" s="34" t="s">
        <v>137</v>
      </c>
      <c r="U163" s="33" t="s">
        <v>84</v>
      </c>
      <c r="V163" s="19"/>
      <c r="W163" s="19"/>
      <c r="X163" s="43">
        <v>1025991.45</v>
      </c>
      <c r="Y163" s="43"/>
      <c r="Z163" s="43">
        <v>0</v>
      </c>
      <c r="AA163" s="38">
        <v>0</v>
      </c>
    </row>
    <row r="164" spans="1:27" ht="15.6" hidden="1" x14ac:dyDescent="0.3">
      <c r="O164" s="23"/>
      <c r="P164" s="27">
        <v>555</v>
      </c>
      <c r="Q164" s="36" t="s">
        <v>72</v>
      </c>
      <c r="R164" s="36" t="s">
        <v>68</v>
      </c>
      <c r="S164" s="37"/>
      <c r="T164" s="34" t="s">
        <v>138</v>
      </c>
      <c r="U164" s="33" t="s">
        <v>76</v>
      </c>
      <c r="V164" s="19"/>
      <c r="W164" s="19"/>
      <c r="X164" s="43"/>
      <c r="Y164" s="43"/>
      <c r="Z164" s="43"/>
      <c r="AA164" s="38"/>
    </row>
    <row r="165" spans="1:27" ht="31.2" hidden="1" x14ac:dyDescent="0.3">
      <c r="O165" s="23" t="s">
        <v>24</v>
      </c>
      <c r="P165" s="27">
        <v>555</v>
      </c>
      <c r="Q165" s="36" t="s">
        <v>72</v>
      </c>
      <c r="R165" s="36" t="s">
        <v>68</v>
      </c>
      <c r="S165" s="37"/>
      <c r="T165" s="34" t="s">
        <v>139</v>
      </c>
      <c r="U165" s="33" t="s">
        <v>83</v>
      </c>
      <c r="V165" s="19"/>
      <c r="W165" s="19"/>
      <c r="X165" s="43"/>
      <c r="Y165" s="43"/>
      <c r="Z165" s="43"/>
      <c r="AA165" s="38"/>
    </row>
    <row r="166" spans="1:27" ht="46.8" hidden="1" x14ac:dyDescent="0.3">
      <c r="O166" s="23" t="s">
        <v>25</v>
      </c>
      <c r="P166" s="27">
        <v>555</v>
      </c>
      <c r="Q166" s="36" t="s">
        <v>72</v>
      </c>
      <c r="R166" s="36" t="s">
        <v>68</v>
      </c>
      <c r="S166" s="37"/>
      <c r="T166" s="34" t="s">
        <v>139</v>
      </c>
      <c r="U166" s="33" t="s">
        <v>84</v>
      </c>
      <c r="V166" s="19"/>
      <c r="W166" s="19"/>
      <c r="X166" s="43"/>
      <c r="Y166" s="43"/>
      <c r="Z166" s="43"/>
      <c r="AA166" s="38"/>
    </row>
    <row r="167" spans="1:27" ht="15.6" hidden="1" x14ac:dyDescent="0.3">
      <c r="O167" s="23"/>
      <c r="P167" s="27">
        <v>555</v>
      </c>
      <c r="Q167" s="36" t="s">
        <v>72</v>
      </c>
      <c r="R167" s="36" t="s">
        <v>68</v>
      </c>
      <c r="S167" s="37"/>
      <c r="T167" s="34" t="s">
        <v>140</v>
      </c>
      <c r="U167" s="33" t="s">
        <v>76</v>
      </c>
      <c r="V167" s="19"/>
      <c r="W167" s="19"/>
      <c r="X167" s="43"/>
      <c r="Y167" s="43"/>
      <c r="Z167" s="43"/>
      <c r="AA167" s="38"/>
    </row>
    <row r="168" spans="1:27" ht="15.6" hidden="1" x14ac:dyDescent="0.3">
      <c r="O168" s="23" t="s">
        <v>26</v>
      </c>
      <c r="P168" s="27">
        <v>555</v>
      </c>
      <c r="Q168" s="36" t="s">
        <v>72</v>
      </c>
      <c r="R168" s="36" t="s">
        <v>68</v>
      </c>
      <c r="S168" s="37"/>
      <c r="T168" s="34" t="s">
        <v>141</v>
      </c>
      <c r="U168" s="33" t="s">
        <v>85</v>
      </c>
      <c r="V168" s="19"/>
      <c r="W168" s="19"/>
      <c r="X168" s="43"/>
      <c r="Y168" s="43"/>
      <c r="Z168" s="43"/>
      <c r="AA168" s="38"/>
    </row>
    <row r="169" spans="1:27" ht="62.4" hidden="1" x14ac:dyDescent="0.3">
      <c r="O169" s="23" t="s">
        <v>41</v>
      </c>
      <c r="P169" s="27">
        <v>555</v>
      </c>
      <c r="Q169" s="36" t="s">
        <v>72</v>
      </c>
      <c r="R169" s="36" t="s">
        <v>68</v>
      </c>
      <c r="S169" s="37"/>
      <c r="T169" s="34" t="s">
        <v>141</v>
      </c>
      <c r="U169" s="33" t="s">
        <v>105</v>
      </c>
      <c r="V169" s="19"/>
      <c r="W169" s="19"/>
      <c r="X169" s="43"/>
      <c r="Y169" s="43"/>
      <c r="Z169" s="43"/>
      <c r="AA169" s="38"/>
    </row>
    <row r="170" spans="1:27" ht="15.6" hidden="1" x14ac:dyDescent="0.3">
      <c r="O170" s="23"/>
      <c r="P170" s="27">
        <v>555</v>
      </c>
      <c r="Q170" s="36" t="s">
        <v>72</v>
      </c>
      <c r="R170" s="36" t="s">
        <v>68</v>
      </c>
      <c r="S170" s="37"/>
      <c r="T170" s="45" t="s">
        <v>168</v>
      </c>
      <c r="U170" s="33" t="s">
        <v>76</v>
      </c>
      <c r="V170" s="19"/>
      <c r="W170" s="19"/>
      <c r="X170" s="43">
        <v>0</v>
      </c>
      <c r="Y170" s="43"/>
      <c r="Z170" s="43">
        <v>0</v>
      </c>
      <c r="AA170" s="38">
        <v>0</v>
      </c>
    </row>
    <row r="171" spans="1:27" ht="31.2" hidden="1" x14ac:dyDescent="0.3">
      <c r="O171" s="23" t="s">
        <v>24</v>
      </c>
      <c r="P171" s="27">
        <v>555</v>
      </c>
      <c r="Q171" s="36" t="s">
        <v>72</v>
      </c>
      <c r="R171" s="36" t="s">
        <v>68</v>
      </c>
      <c r="S171" s="37"/>
      <c r="T171" s="45" t="s">
        <v>168</v>
      </c>
      <c r="U171" s="33" t="s">
        <v>83</v>
      </c>
      <c r="V171" s="19"/>
      <c r="W171" s="19"/>
      <c r="X171" s="43">
        <v>0</v>
      </c>
      <c r="Y171" s="43"/>
      <c r="Z171" s="43">
        <v>0</v>
      </c>
      <c r="AA171" s="38">
        <v>0</v>
      </c>
    </row>
    <row r="172" spans="1:27" ht="62.4" hidden="1" x14ac:dyDescent="0.3">
      <c r="O172" s="23" t="s">
        <v>167</v>
      </c>
      <c r="P172" s="27">
        <v>55</v>
      </c>
      <c r="Q172" s="36" t="s">
        <v>72</v>
      </c>
      <c r="R172" s="36" t="s">
        <v>68</v>
      </c>
      <c r="S172" s="37"/>
      <c r="T172" s="45" t="s">
        <v>168</v>
      </c>
      <c r="U172" s="33" t="s">
        <v>84</v>
      </c>
      <c r="V172" s="19"/>
      <c r="W172" s="19"/>
      <c r="X172" s="43">
        <v>0</v>
      </c>
      <c r="Y172" s="43"/>
      <c r="Z172" s="43">
        <v>0</v>
      </c>
      <c r="AA172" s="38">
        <v>0</v>
      </c>
    </row>
    <row r="173" spans="1:27" ht="15.6" x14ac:dyDescent="0.3">
      <c r="O173" s="23" t="s">
        <v>48</v>
      </c>
      <c r="P173" s="27">
        <v>555</v>
      </c>
      <c r="Q173" s="36" t="s">
        <v>73</v>
      </c>
      <c r="R173" s="36" t="s">
        <v>62</v>
      </c>
      <c r="S173" s="37"/>
      <c r="T173" s="34" t="s">
        <v>75</v>
      </c>
      <c r="U173" s="33" t="s">
        <v>76</v>
      </c>
      <c r="V173" s="19"/>
      <c r="W173" s="19"/>
      <c r="X173" s="44">
        <f>X178+X175</f>
        <v>65000</v>
      </c>
      <c r="Y173" s="44"/>
      <c r="Z173" s="44">
        <f>Z178+Z174</f>
        <v>50000</v>
      </c>
      <c r="AA173" s="41">
        <f>AA178+AA174</f>
        <v>50000</v>
      </c>
    </row>
    <row r="174" spans="1:27" ht="15.6" x14ac:dyDescent="0.3">
      <c r="O174" s="23"/>
      <c r="P174" s="27">
        <v>555</v>
      </c>
      <c r="Q174" s="36" t="s">
        <v>73</v>
      </c>
      <c r="R174" s="36" t="s">
        <v>72</v>
      </c>
      <c r="S174" s="37"/>
      <c r="T174" s="45" t="s">
        <v>75</v>
      </c>
      <c r="U174" s="33" t="s">
        <v>76</v>
      </c>
      <c r="V174" s="19"/>
      <c r="W174" s="19"/>
      <c r="X174" s="43">
        <f>X175</f>
        <v>35000</v>
      </c>
      <c r="Y174" s="43"/>
      <c r="Z174" s="43">
        <v>30000</v>
      </c>
      <c r="AA174" s="38">
        <v>30000</v>
      </c>
    </row>
    <row r="175" spans="1:27" ht="31.2" x14ac:dyDescent="0.3">
      <c r="O175" s="23" t="s">
        <v>169</v>
      </c>
      <c r="P175" s="27">
        <v>555</v>
      </c>
      <c r="Q175" s="36" t="s">
        <v>73</v>
      </c>
      <c r="R175" s="36" t="s">
        <v>72</v>
      </c>
      <c r="S175" s="37"/>
      <c r="T175" s="45" t="s">
        <v>170</v>
      </c>
      <c r="U175" s="33" t="s">
        <v>76</v>
      </c>
      <c r="V175" s="19"/>
      <c r="W175" s="19"/>
      <c r="X175" s="43">
        <f>X176</f>
        <v>35000</v>
      </c>
      <c r="Y175" s="43"/>
      <c r="Z175" s="43">
        <v>30000</v>
      </c>
      <c r="AA175" s="38">
        <v>30000</v>
      </c>
    </row>
    <row r="176" spans="1:27" ht="31.2" x14ac:dyDescent="0.3">
      <c r="O176" s="23" t="s">
        <v>24</v>
      </c>
      <c r="P176" s="27">
        <v>555</v>
      </c>
      <c r="Q176" s="36" t="s">
        <v>73</v>
      </c>
      <c r="R176" s="36" t="s">
        <v>72</v>
      </c>
      <c r="S176" s="37"/>
      <c r="T176" s="45" t="s">
        <v>170</v>
      </c>
      <c r="U176" s="33" t="s">
        <v>83</v>
      </c>
      <c r="V176" s="19"/>
      <c r="W176" s="19"/>
      <c r="X176" s="43">
        <f>X177</f>
        <v>35000</v>
      </c>
      <c r="Y176" s="43"/>
      <c r="Z176" s="43">
        <v>30000</v>
      </c>
      <c r="AA176" s="38">
        <v>30000</v>
      </c>
    </row>
    <row r="177" spans="15:27" ht="46.8" x14ac:dyDescent="0.3">
      <c r="O177" s="23" t="s">
        <v>25</v>
      </c>
      <c r="P177" s="27">
        <v>555</v>
      </c>
      <c r="Q177" s="36" t="s">
        <v>73</v>
      </c>
      <c r="R177" s="36" t="s">
        <v>72</v>
      </c>
      <c r="S177" s="37"/>
      <c r="T177" s="45" t="s">
        <v>170</v>
      </c>
      <c r="U177" s="33" t="s">
        <v>84</v>
      </c>
      <c r="V177" s="19"/>
      <c r="W177" s="19"/>
      <c r="X177" s="43">
        <v>35000</v>
      </c>
      <c r="Y177" s="43"/>
      <c r="Z177" s="43">
        <v>30000</v>
      </c>
      <c r="AA177" s="38">
        <v>30000</v>
      </c>
    </row>
    <row r="178" spans="15:27" ht="15.6" x14ac:dyDescent="0.3">
      <c r="O178" s="23" t="s">
        <v>49</v>
      </c>
      <c r="P178" s="27">
        <v>555</v>
      </c>
      <c r="Q178" s="36" t="s">
        <v>73</v>
      </c>
      <c r="R178" s="36" t="s">
        <v>73</v>
      </c>
      <c r="S178" s="37"/>
      <c r="T178" s="34" t="s">
        <v>91</v>
      </c>
      <c r="U178" s="33" t="s">
        <v>76</v>
      </c>
      <c r="V178" s="19"/>
      <c r="W178" s="19"/>
      <c r="X178" s="43">
        <f t="shared" ref="X178:X180" si="28">X179</f>
        <v>30000</v>
      </c>
      <c r="Y178" s="43"/>
      <c r="Z178" s="43">
        <f t="shared" ref="Z178:AA180" si="29">Z179</f>
        <v>20000</v>
      </c>
      <c r="AA178" s="38">
        <f t="shared" si="29"/>
        <v>20000</v>
      </c>
    </row>
    <row r="179" spans="15:27" ht="15.6" x14ac:dyDescent="0.3">
      <c r="O179" s="23"/>
      <c r="P179" s="27">
        <v>555</v>
      </c>
      <c r="Q179" s="36" t="s">
        <v>73</v>
      </c>
      <c r="R179" s="36" t="s">
        <v>73</v>
      </c>
      <c r="S179" s="37"/>
      <c r="T179" s="34" t="s">
        <v>142</v>
      </c>
      <c r="U179" s="33" t="s">
        <v>76</v>
      </c>
      <c r="V179" s="19"/>
      <c r="W179" s="19"/>
      <c r="X179" s="43">
        <f t="shared" si="28"/>
        <v>30000</v>
      </c>
      <c r="Y179" s="43"/>
      <c r="Z179" s="43">
        <f t="shared" si="29"/>
        <v>20000</v>
      </c>
      <c r="AA179" s="38">
        <f t="shared" si="29"/>
        <v>20000</v>
      </c>
    </row>
    <row r="180" spans="15:27" ht="31.2" x14ac:dyDescent="0.3">
      <c r="O180" s="23" t="s">
        <v>24</v>
      </c>
      <c r="P180" s="27">
        <v>555</v>
      </c>
      <c r="Q180" s="36" t="s">
        <v>73</v>
      </c>
      <c r="R180" s="36" t="s">
        <v>73</v>
      </c>
      <c r="S180" s="37"/>
      <c r="T180" s="34" t="s">
        <v>143</v>
      </c>
      <c r="U180" s="33" t="s">
        <v>83</v>
      </c>
      <c r="V180" s="19"/>
      <c r="W180" s="19"/>
      <c r="X180" s="43">
        <f t="shared" si="28"/>
        <v>30000</v>
      </c>
      <c r="Y180" s="43"/>
      <c r="Z180" s="43">
        <f t="shared" si="29"/>
        <v>20000</v>
      </c>
      <c r="AA180" s="38">
        <f t="shared" si="29"/>
        <v>20000</v>
      </c>
    </row>
    <row r="181" spans="15:27" ht="46.8" x14ac:dyDescent="0.3">
      <c r="O181" s="23" t="s">
        <v>25</v>
      </c>
      <c r="P181" s="27">
        <v>555</v>
      </c>
      <c r="Q181" s="36" t="s">
        <v>73</v>
      </c>
      <c r="R181" s="36" t="s">
        <v>73</v>
      </c>
      <c r="S181" s="37"/>
      <c r="T181" s="34" t="s">
        <v>143</v>
      </c>
      <c r="U181" s="33" t="s">
        <v>84</v>
      </c>
      <c r="V181" s="19"/>
      <c r="W181" s="19"/>
      <c r="X181" s="43">
        <v>30000</v>
      </c>
      <c r="Y181" s="43"/>
      <c r="Z181" s="43">
        <v>20000</v>
      </c>
      <c r="AA181" s="38">
        <v>20000</v>
      </c>
    </row>
    <row r="182" spans="15:27" ht="15.6" x14ac:dyDescent="0.3">
      <c r="O182" s="23" t="s">
        <v>50</v>
      </c>
      <c r="P182" s="27">
        <v>555</v>
      </c>
      <c r="Q182" s="36" t="s">
        <v>74</v>
      </c>
      <c r="R182" s="36" t="s">
        <v>62</v>
      </c>
      <c r="S182" s="37"/>
      <c r="T182" s="34" t="s">
        <v>75</v>
      </c>
      <c r="U182" s="33" t="s">
        <v>76</v>
      </c>
      <c r="V182" s="19"/>
      <c r="W182" s="19"/>
      <c r="X182" s="44">
        <f>X183</f>
        <v>9477910</v>
      </c>
      <c r="Y182" s="44"/>
      <c r="Z182" s="44">
        <f>Z183</f>
        <v>9283200</v>
      </c>
      <c r="AA182" s="41">
        <f>AA183</f>
        <v>9298740</v>
      </c>
    </row>
    <row r="183" spans="15:27" ht="15.6" x14ac:dyDescent="0.3">
      <c r="O183" s="23" t="s">
        <v>51</v>
      </c>
      <c r="P183" s="27">
        <v>555</v>
      </c>
      <c r="Q183" s="36" t="s">
        <v>74</v>
      </c>
      <c r="R183" s="36" t="s">
        <v>61</v>
      </c>
      <c r="S183" s="37"/>
      <c r="T183" s="34" t="s">
        <v>75</v>
      </c>
      <c r="U183" s="33" t="s">
        <v>76</v>
      </c>
      <c r="V183" s="19"/>
      <c r="W183" s="19"/>
      <c r="X183" s="43">
        <f>X184+X187</f>
        <v>9477910</v>
      </c>
      <c r="Y183" s="43"/>
      <c r="Z183" s="43">
        <f>Z184+Z187</f>
        <v>9283200</v>
      </c>
      <c r="AA183" s="38">
        <f>AA184+AA187</f>
        <v>9298740</v>
      </c>
    </row>
    <row r="184" spans="15:27" ht="15.6" x14ac:dyDescent="0.3">
      <c r="O184" s="23"/>
      <c r="P184" s="27">
        <v>555</v>
      </c>
      <c r="Q184" s="36" t="s">
        <v>74</v>
      </c>
      <c r="R184" s="36" t="s">
        <v>61</v>
      </c>
      <c r="S184" s="37"/>
      <c r="T184" s="34" t="s">
        <v>144</v>
      </c>
      <c r="U184" s="33" t="s">
        <v>76</v>
      </c>
      <c r="V184" s="19"/>
      <c r="W184" s="19"/>
      <c r="X184" s="43">
        <f>X185</f>
        <v>8575500</v>
      </c>
      <c r="Y184" s="43"/>
      <c r="Z184" s="43">
        <f>Z185</f>
        <v>8575500</v>
      </c>
      <c r="AA184" s="38">
        <f>AA185</f>
        <v>8575500</v>
      </c>
    </row>
    <row r="185" spans="15:27" ht="78" x14ac:dyDescent="0.3">
      <c r="O185" s="23" t="s">
        <v>21</v>
      </c>
      <c r="P185" s="27">
        <v>555</v>
      </c>
      <c r="Q185" s="36" t="s">
        <v>74</v>
      </c>
      <c r="R185" s="36" t="s">
        <v>61</v>
      </c>
      <c r="S185" s="37"/>
      <c r="T185" s="34" t="s">
        <v>145</v>
      </c>
      <c r="U185" s="33" t="s">
        <v>78</v>
      </c>
      <c r="V185" s="19"/>
      <c r="W185" s="19"/>
      <c r="X185" s="43">
        <f>X186</f>
        <v>8575500</v>
      </c>
      <c r="Y185" s="43"/>
      <c r="Z185" s="43">
        <f>Z186</f>
        <v>8575500</v>
      </c>
      <c r="AA185" s="38">
        <f>AA186</f>
        <v>8575500</v>
      </c>
    </row>
    <row r="186" spans="15:27" ht="31.2" x14ac:dyDescent="0.3">
      <c r="O186" s="23" t="s">
        <v>52</v>
      </c>
      <c r="P186" s="27">
        <v>555</v>
      </c>
      <c r="Q186" s="36" t="s">
        <v>74</v>
      </c>
      <c r="R186" s="36" t="s">
        <v>61</v>
      </c>
      <c r="S186" s="37"/>
      <c r="T186" s="34" t="s">
        <v>146</v>
      </c>
      <c r="U186" s="33" t="s">
        <v>147</v>
      </c>
      <c r="V186" s="19"/>
      <c r="W186" s="19"/>
      <c r="X186" s="43">
        <v>8575500</v>
      </c>
      <c r="Y186" s="43"/>
      <c r="Z186" s="43">
        <v>8575500</v>
      </c>
      <c r="AA186" s="38">
        <v>8575500</v>
      </c>
    </row>
    <row r="187" spans="15:27" ht="15.6" x14ac:dyDescent="0.3">
      <c r="O187" s="23"/>
      <c r="P187" s="27">
        <v>555</v>
      </c>
      <c r="Q187" s="36" t="s">
        <v>74</v>
      </c>
      <c r="R187" s="36" t="s">
        <v>61</v>
      </c>
      <c r="S187" s="37"/>
      <c r="T187" s="34" t="s">
        <v>148</v>
      </c>
      <c r="U187" s="33" t="s">
        <v>76</v>
      </c>
      <c r="V187" s="19"/>
      <c r="W187" s="19"/>
      <c r="X187" s="43">
        <f>X188+X190</f>
        <v>902410</v>
      </c>
      <c r="Y187" s="43"/>
      <c r="Z187" s="43">
        <f>Z188+Z190</f>
        <v>707700</v>
      </c>
      <c r="AA187" s="38">
        <f>AA188+AA190</f>
        <v>723240</v>
      </c>
    </row>
    <row r="188" spans="15:27" ht="31.2" x14ac:dyDescent="0.3">
      <c r="O188" s="23" t="s">
        <v>24</v>
      </c>
      <c r="P188" s="27">
        <v>555</v>
      </c>
      <c r="Q188" s="36" t="s">
        <v>74</v>
      </c>
      <c r="R188" s="36" t="s">
        <v>61</v>
      </c>
      <c r="S188" s="37"/>
      <c r="T188" s="34" t="s">
        <v>148</v>
      </c>
      <c r="U188" s="33" t="s">
        <v>83</v>
      </c>
      <c r="V188" s="19"/>
      <c r="W188" s="19"/>
      <c r="X188" s="43">
        <f>X189</f>
        <v>896410</v>
      </c>
      <c r="Y188" s="43"/>
      <c r="Z188" s="43">
        <f>Z189</f>
        <v>701700</v>
      </c>
      <c r="AA188" s="38">
        <f>AA189</f>
        <v>717240</v>
      </c>
    </row>
    <row r="189" spans="15:27" ht="46.8" x14ac:dyDescent="0.3">
      <c r="O189" s="23" t="s">
        <v>25</v>
      </c>
      <c r="P189" s="27">
        <v>555</v>
      </c>
      <c r="Q189" s="36" t="s">
        <v>74</v>
      </c>
      <c r="R189" s="36" t="s">
        <v>61</v>
      </c>
      <c r="S189" s="37"/>
      <c r="T189" s="34" t="s">
        <v>148</v>
      </c>
      <c r="U189" s="33" t="s">
        <v>84</v>
      </c>
      <c r="V189" s="19"/>
      <c r="W189" s="19"/>
      <c r="X189" s="43">
        <v>896410</v>
      </c>
      <c r="Y189" s="43"/>
      <c r="Z189" s="43">
        <v>701700</v>
      </c>
      <c r="AA189" s="38">
        <v>717240</v>
      </c>
    </row>
    <row r="190" spans="15:27" ht="15.6" x14ac:dyDescent="0.3">
      <c r="O190" s="23" t="s">
        <v>26</v>
      </c>
      <c r="P190" s="27">
        <v>555</v>
      </c>
      <c r="Q190" s="36" t="s">
        <v>74</v>
      </c>
      <c r="R190" s="36" t="s">
        <v>61</v>
      </c>
      <c r="S190" s="37"/>
      <c r="T190" s="34" t="s">
        <v>148</v>
      </c>
      <c r="U190" s="33" t="s">
        <v>85</v>
      </c>
      <c r="V190" s="19"/>
      <c r="W190" s="19"/>
      <c r="X190" s="43">
        <f>X191</f>
        <v>6000</v>
      </c>
      <c r="Y190" s="43"/>
      <c r="Z190" s="43">
        <f t="shared" ref="Z190:AA190" si="30">Z191</f>
        <v>6000</v>
      </c>
      <c r="AA190" s="38">
        <f t="shared" si="30"/>
        <v>6000</v>
      </c>
    </row>
    <row r="191" spans="15:27" ht="15.6" x14ac:dyDescent="0.3">
      <c r="O191" s="23" t="s">
        <v>27</v>
      </c>
      <c r="P191" s="27">
        <v>555</v>
      </c>
      <c r="Q191" s="36" t="s">
        <v>74</v>
      </c>
      <c r="R191" s="36" t="s">
        <v>61</v>
      </c>
      <c r="S191" s="37"/>
      <c r="T191" s="34" t="s">
        <v>148</v>
      </c>
      <c r="U191" s="33" t="s">
        <v>86</v>
      </c>
      <c r="V191" s="19"/>
      <c r="W191" s="19"/>
      <c r="X191" s="43">
        <v>6000</v>
      </c>
      <c r="Y191" s="43"/>
      <c r="Z191" s="43">
        <v>6000</v>
      </c>
      <c r="AA191" s="38">
        <v>6000</v>
      </c>
    </row>
    <row r="192" spans="15:27" ht="15.6" hidden="1" x14ac:dyDescent="0.3">
      <c r="O192" s="23"/>
      <c r="P192" s="27">
        <v>555</v>
      </c>
      <c r="Q192" s="36" t="s">
        <v>74</v>
      </c>
      <c r="R192" s="36" t="s">
        <v>61</v>
      </c>
      <c r="S192" s="37"/>
      <c r="T192" s="34" t="s">
        <v>80</v>
      </c>
      <c r="U192" s="33" t="s">
        <v>76</v>
      </c>
      <c r="V192" s="19"/>
      <c r="W192" s="19"/>
      <c r="X192" s="43"/>
      <c r="Y192" s="43"/>
      <c r="Z192" s="43"/>
      <c r="AA192" s="43"/>
    </row>
    <row r="193" spans="15:27" ht="78" hidden="1" x14ac:dyDescent="0.3">
      <c r="O193" s="23" t="s">
        <v>21</v>
      </c>
      <c r="P193" s="27">
        <v>555</v>
      </c>
      <c r="Q193" s="36" t="s">
        <v>74</v>
      </c>
      <c r="R193" s="36" t="s">
        <v>61</v>
      </c>
      <c r="S193" s="37"/>
      <c r="T193" s="34" t="s">
        <v>80</v>
      </c>
      <c r="U193" s="33" t="s">
        <v>78</v>
      </c>
      <c r="V193" s="19"/>
      <c r="W193" s="19"/>
      <c r="X193" s="43"/>
      <c r="Y193" s="43"/>
      <c r="Z193" s="43"/>
      <c r="AA193" s="43"/>
    </row>
    <row r="194" spans="15:27" ht="31.2" hidden="1" x14ac:dyDescent="0.3">
      <c r="O194" s="23" t="s">
        <v>52</v>
      </c>
      <c r="P194" s="27">
        <v>555</v>
      </c>
      <c r="Q194" s="36" t="s">
        <v>74</v>
      </c>
      <c r="R194" s="36" t="s">
        <v>61</v>
      </c>
      <c r="S194" s="37"/>
      <c r="T194" s="34" t="s">
        <v>80</v>
      </c>
      <c r="U194" s="33" t="s">
        <v>147</v>
      </c>
      <c r="V194" s="19"/>
      <c r="W194" s="19"/>
      <c r="X194" s="43"/>
      <c r="Y194" s="43"/>
      <c r="Z194" s="43"/>
      <c r="AA194" s="43"/>
    </row>
    <row r="195" spans="15:27" ht="15.6" x14ac:dyDescent="0.3">
      <c r="O195" s="23" t="s">
        <v>53</v>
      </c>
      <c r="P195" s="27">
        <v>555</v>
      </c>
      <c r="Q195" s="36" t="s">
        <v>69</v>
      </c>
      <c r="R195" s="36" t="s">
        <v>62</v>
      </c>
      <c r="S195" s="37"/>
      <c r="T195" s="34" t="s">
        <v>75</v>
      </c>
      <c r="U195" s="33" t="s">
        <v>76</v>
      </c>
      <c r="V195" s="19"/>
      <c r="W195" s="19"/>
      <c r="X195" s="44">
        <f t="shared" ref="X195:X198" si="31">X196</f>
        <v>283600</v>
      </c>
      <c r="Y195" s="44"/>
      <c r="Z195" s="44">
        <f t="shared" ref="Z195:AA198" si="32">Z196</f>
        <v>283600</v>
      </c>
      <c r="AA195" s="44">
        <f t="shared" si="32"/>
        <v>283600</v>
      </c>
    </row>
    <row r="196" spans="15:27" ht="15.6" x14ac:dyDescent="0.3">
      <c r="O196" s="23" t="s">
        <v>54</v>
      </c>
      <c r="P196" s="27">
        <v>555</v>
      </c>
      <c r="Q196" s="36" t="s">
        <v>69</v>
      </c>
      <c r="R196" s="36" t="s">
        <v>61</v>
      </c>
      <c r="S196" s="37"/>
      <c r="T196" s="34" t="s">
        <v>75</v>
      </c>
      <c r="U196" s="33" t="s">
        <v>76</v>
      </c>
      <c r="V196" s="19"/>
      <c r="W196" s="19"/>
      <c r="X196" s="43">
        <f t="shared" si="31"/>
        <v>283600</v>
      </c>
      <c r="Y196" s="43"/>
      <c r="Z196" s="43">
        <f t="shared" si="32"/>
        <v>283600</v>
      </c>
      <c r="AA196" s="43">
        <f t="shared" si="32"/>
        <v>283600</v>
      </c>
    </row>
    <row r="197" spans="15:27" ht="15.6" x14ac:dyDescent="0.3">
      <c r="O197" s="23"/>
      <c r="P197" s="27">
        <v>555</v>
      </c>
      <c r="Q197" s="36" t="s">
        <v>69</v>
      </c>
      <c r="R197" s="36" t="s">
        <v>61</v>
      </c>
      <c r="S197" s="37"/>
      <c r="T197" s="34" t="s">
        <v>149</v>
      </c>
      <c r="U197" s="33" t="s">
        <v>76</v>
      </c>
      <c r="V197" s="19"/>
      <c r="W197" s="19"/>
      <c r="X197" s="43">
        <f t="shared" si="31"/>
        <v>283600</v>
      </c>
      <c r="Y197" s="43"/>
      <c r="Z197" s="43">
        <f t="shared" si="32"/>
        <v>283600</v>
      </c>
      <c r="AA197" s="43">
        <f t="shared" si="32"/>
        <v>283600</v>
      </c>
    </row>
    <row r="198" spans="15:27" ht="31.2" x14ac:dyDescent="0.3">
      <c r="O198" s="23" t="s">
        <v>55</v>
      </c>
      <c r="P198" s="27">
        <v>555</v>
      </c>
      <c r="Q198" s="36" t="s">
        <v>69</v>
      </c>
      <c r="R198" s="36" t="s">
        <v>61</v>
      </c>
      <c r="S198" s="37"/>
      <c r="T198" s="34" t="s">
        <v>150</v>
      </c>
      <c r="U198" s="33" t="s">
        <v>151</v>
      </c>
      <c r="V198" s="19"/>
      <c r="W198" s="19"/>
      <c r="X198" s="43">
        <f t="shared" si="31"/>
        <v>283600</v>
      </c>
      <c r="Y198" s="43"/>
      <c r="Z198" s="43">
        <f t="shared" si="32"/>
        <v>283600</v>
      </c>
      <c r="AA198" s="43">
        <f t="shared" si="32"/>
        <v>283600</v>
      </c>
    </row>
    <row r="199" spans="15:27" ht="31.2" x14ac:dyDescent="0.3">
      <c r="O199" s="23" t="s">
        <v>56</v>
      </c>
      <c r="P199" s="27">
        <v>555</v>
      </c>
      <c r="Q199" s="36" t="s">
        <v>69</v>
      </c>
      <c r="R199" s="36" t="s">
        <v>61</v>
      </c>
      <c r="S199" s="37"/>
      <c r="T199" s="34" t="s">
        <v>150</v>
      </c>
      <c r="U199" s="33" t="s">
        <v>152</v>
      </c>
      <c r="V199" s="19"/>
      <c r="W199" s="19"/>
      <c r="X199" s="43">
        <v>283600</v>
      </c>
      <c r="Y199" s="43"/>
      <c r="Z199" s="43">
        <v>283600</v>
      </c>
      <c r="AA199" s="43">
        <v>283600</v>
      </c>
    </row>
    <row r="200" spans="15:27" ht="31.2" hidden="1" x14ac:dyDescent="0.3">
      <c r="O200" s="23" t="s">
        <v>57</v>
      </c>
      <c r="P200" s="27">
        <v>555</v>
      </c>
      <c r="Q200" s="36" t="s">
        <v>67</v>
      </c>
      <c r="R200" s="36" t="s">
        <v>62</v>
      </c>
      <c r="S200" s="37"/>
      <c r="T200" s="34" t="s">
        <v>75</v>
      </c>
      <c r="U200" s="33" t="s">
        <v>76</v>
      </c>
      <c r="V200" s="19"/>
      <c r="W200" s="19"/>
      <c r="X200" s="44">
        <f>X201</f>
        <v>0</v>
      </c>
      <c r="Y200" s="44"/>
      <c r="Z200" s="44">
        <f t="shared" ref="Z200:AA202" si="33">Z201</f>
        <v>0</v>
      </c>
      <c r="AA200" s="44">
        <f t="shared" si="33"/>
        <v>0</v>
      </c>
    </row>
    <row r="201" spans="15:27" ht="31.2" hidden="1" x14ac:dyDescent="0.3">
      <c r="O201" s="23" t="s">
        <v>58</v>
      </c>
      <c r="P201" s="27">
        <v>555</v>
      </c>
      <c r="Q201" s="36" t="s">
        <v>67</v>
      </c>
      <c r="R201" s="36" t="s">
        <v>61</v>
      </c>
      <c r="S201" s="37"/>
      <c r="T201" s="34" t="s">
        <v>75</v>
      </c>
      <c r="U201" s="33" t="s">
        <v>76</v>
      </c>
      <c r="V201" s="19"/>
      <c r="W201" s="19"/>
      <c r="X201" s="43">
        <f>X202</f>
        <v>0</v>
      </c>
      <c r="Y201" s="43"/>
      <c r="Z201" s="43">
        <f t="shared" si="33"/>
        <v>0</v>
      </c>
      <c r="AA201" s="43">
        <f t="shared" si="33"/>
        <v>0</v>
      </c>
    </row>
    <row r="202" spans="15:27" ht="15.6" hidden="1" x14ac:dyDescent="0.3">
      <c r="O202" s="23"/>
      <c r="P202" s="27">
        <v>555</v>
      </c>
      <c r="Q202" s="36" t="s">
        <v>67</v>
      </c>
      <c r="R202" s="36" t="s">
        <v>61</v>
      </c>
      <c r="S202" s="37"/>
      <c r="T202" s="34" t="s">
        <v>153</v>
      </c>
      <c r="U202" s="33" t="s">
        <v>76</v>
      </c>
      <c r="V202" s="19"/>
      <c r="W202" s="19"/>
      <c r="X202" s="43">
        <f>X203</f>
        <v>0</v>
      </c>
      <c r="Y202" s="43"/>
      <c r="Z202" s="43">
        <f t="shared" si="33"/>
        <v>0</v>
      </c>
      <c r="AA202" s="43">
        <f t="shared" si="33"/>
        <v>0</v>
      </c>
    </row>
    <row r="203" spans="15:27" ht="31.2" hidden="1" x14ac:dyDescent="0.3">
      <c r="O203" s="23" t="s">
        <v>59</v>
      </c>
      <c r="P203" s="27">
        <v>555</v>
      </c>
      <c r="Q203" s="36" t="s">
        <v>67</v>
      </c>
      <c r="R203" s="36" t="s">
        <v>61</v>
      </c>
      <c r="S203" s="37"/>
      <c r="T203" s="34" t="s">
        <v>153</v>
      </c>
      <c r="U203" s="33" t="s">
        <v>154</v>
      </c>
      <c r="V203" s="19"/>
      <c r="W203" s="19"/>
      <c r="X203" s="43">
        <f>X204</f>
        <v>0</v>
      </c>
      <c r="Y203" s="43"/>
      <c r="Z203" s="43">
        <f>Z204</f>
        <v>0</v>
      </c>
      <c r="AA203" s="43">
        <f>AA204</f>
        <v>0</v>
      </c>
    </row>
    <row r="204" spans="15:27" ht="15.6" hidden="1" x14ac:dyDescent="0.3">
      <c r="O204" s="23" t="s">
        <v>60</v>
      </c>
      <c r="P204" s="27">
        <v>555</v>
      </c>
      <c r="Q204" s="36" t="s">
        <v>171</v>
      </c>
      <c r="R204" s="36"/>
      <c r="S204" s="37"/>
      <c r="T204" s="34" t="s">
        <v>172</v>
      </c>
      <c r="U204" s="33" t="s">
        <v>155</v>
      </c>
      <c r="V204" s="19"/>
      <c r="W204" s="19"/>
      <c r="X204" s="43">
        <v>0</v>
      </c>
      <c r="Y204" s="43"/>
      <c r="Z204" s="43">
        <v>0</v>
      </c>
      <c r="AA204" s="43">
        <v>0</v>
      </c>
    </row>
    <row r="205" spans="15:27" ht="15.6" x14ac:dyDescent="0.3">
      <c r="O205" s="23" t="s">
        <v>173</v>
      </c>
      <c r="P205" s="27">
        <v>555</v>
      </c>
      <c r="Q205" s="36" t="s">
        <v>174</v>
      </c>
      <c r="R205" s="36" t="s">
        <v>174</v>
      </c>
      <c r="S205" s="37"/>
      <c r="T205" s="34"/>
      <c r="U205" s="33"/>
      <c r="V205" s="19"/>
      <c r="W205" s="19"/>
      <c r="X205" s="43"/>
      <c r="Y205" s="43"/>
      <c r="Z205" s="43">
        <f>Z206</f>
        <v>828512</v>
      </c>
      <c r="AA205" s="43">
        <f>AA206</f>
        <v>1293200</v>
      </c>
    </row>
    <row r="206" spans="15:27" ht="19.5" customHeight="1" x14ac:dyDescent="0.3">
      <c r="O206" s="46" t="s">
        <v>173</v>
      </c>
      <c r="P206" s="27">
        <v>555</v>
      </c>
      <c r="Q206" s="36" t="s">
        <v>174</v>
      </c>
      <c r="R206" s="36" t="s">
        <v>174</v>
      </c>
      <c r="S206" s="37"/>
      <c r="T206" s="34" t="s">
        <v>175</v>
      </c>
      <c r="U206" s="33"/>
      <c r="V206" s="19"/>
      <c r="W206" s="19"/>
      <c r="X206" s="43"/>
      <c r="Y206" s="43"/>
      <c r="Z206" s="43">
        <v>828512</v>
      </c>
      <c r="AA206" s="43">
        <v>1293200</v>
      </c>
    </row>
    <row r="207" spans="15:27" ht="15.6" x14ac:dyDescent="0.25">
      <c r="AA207" s="26"/>
    </row>
    <row r="208" spans="15:27" ht="15.6" x14ac:dyDescent="0.25">
      <c r="AA208" s="26"/>
    </row>
    <row r="209" spans="27:27" ht="15.6" x14ac:dyDescent="0.25">
      <c r="AA209" s="26"/>
    </row>
    <row r="210" spans="27:27" ht="15.6" x14ac:dyDescent="0.25">
      <c r="AA210" s="26"/>
    </row>
    <row r="211" spans="27:27" ht="15.6" x14ac:dyDescent="0.25">
      <c r="AA211" s="26"/>
    </row>
    <row r="212" spans="27:27" ht="15.6" x14ac:dyDescent="0.25">
      <c r="AA212" s="26"/>
    </row>
    <row r="213" spans="27:27" ht="15.6" x14ac:dyDescent="0.25">
      <c r="AA213" s="26"/>
    </row>
    <row r="214" spans="27:27" ht="15.6" x14ac:dyDescent="0.25">
      <c r="AA214" s="26"/>
    </row>
    <row r="215" spans="27:27" ht="15.6" x14ac:dyDescent="0.25">
      <c r="AA215" s="26"/>
    </row>
    <row r="216" spans="27:27" ht="15.6" x14ac:dyDescent="0.25">
      <c r="AA216" s="26"/>
    </row>
    <row r="217" spans="27:27" ht="15.6" x14ac:dyDescent="0.25">
      <c r="AA217" s="26"/>
    </row>
    <row r="218" spans="27:27" ht="15.6" x14ac:dyDescent="0.25">
      <c r="AA218" s="26"/>
    </row>
    <row r="219" spans="27:27" ht="15.6" x14ac:dyDescent="0.25">
      <c r="AA219" s="26"/>
    </row>
    <row r="220" spans="27:27" ht="15.6" x14ac:dyDescent="0.25">
      <c r="AA220" s="26"/>
    </row>
    <row r="221" spans="27:27" ht="15.6" x14ac:dyDescent="0.25">
      <c r="AA221" s="26"/>
    </row>
    <row r="222" spans="27:27" ht="15.6" x14ac:dyDescent="0.25">
      <c r="AA222" s="26"/>
    </row>
    <row r="223" spans="27:27" ht="15.6" x14ac:dyDescent="0.25">
      <c r="AA223" s="26"/>
    </row>
    <row r="224" spans="27:27" ht="15.6" x14ac:dyDescent="0.25">
      <c r="AA224" s="26"/>
    </row>
    <row r="225" spans="26:27" ht="15.6" x14ac:dyDescent="0.25">
      <c r="AA225" s="26"/>
    </row>
    <row r="226" spans="26:27" ht="15.6" x14ac:dyDescent="0.25">
      <c r="Z226" s="26"/>
      <c r="AA226" s="26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2025-07-15T09:41:44Z</dcterms:modified>
</cp:coreProperties>
</file>